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КП исполнения_2" sheetId="2" r:id="rId1"/>
  </sheets>
  <definedNames>
    <definedName name="_xlnm.Print_Area" localSheetId="0">'КП исполнения_2'!$A$1:$AJ$149</definedName>
  </definedNames>
  <calcPr calcId="145621" calcOnSave="0"/>
</workbook>
</file>

<file path=xl/calcChain.xml><?xml version="1.0" encoding="utf-8"?>
<calcChain xmlns="http://schemas.openxmlformats.org/spreadsheetml/2006/main">
  <c r="W141" i="2" l="1"/>
  <c r="AF141" i="2" l="1"/>
  <c r="R93" i="2"/>
  <c r="R92" i="2" l="1"/>
  <c r="R44" i="2"/>
  <c r="R141" i="2" s="1"/>
  <c r="R43" i="2"/>
  <c r="R94" i="2"/>
  <c r="R15" i="2" l="1"/>
  <c r="R130" i="2"/>
  <c r="R46" i="2" l="1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9" i="2"/>
  <c r="R70" i="2"/>
  <c r="R71" i="2"/>
  <c r="R72" i="2"/>
  <c r="R73" i="2"/>
  <c r="R74" i="2"/>
  <c r="T74" i="2"/>
  <c r="R75" i="2"/>
  <c r="T75" i="2"/>
  <c r="R76" i="2"/>
  <c r="T76" i="2"/>
  <c r="R77" i="2"/>
  <c r="T77" i="2"/>
  <c r="R79" i="2"/>
  <c r="R80" i="2"/>
  <c r="R81" i="2"/>
  <c r="R82" i="2"/>
  <c r="R83" i="2"/>
  <c r="R84" i="2"/>
  <c r="R86" i="2"/>
  <c r="R87" i="2"/>
  <c r="R88" i="2"/>
  <c r="R89" i="2"/>
  <c r="R90" i="2"/>
  <c r="R91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1" i="2"/>
  <c r="R132" i="2"/>
  <c r="AC141" i="2" l="1"/>
  <c r="AH141" i="2" l="1"/>
  <c r="AG141" i="2"/>
  <c r="AE141" i="2"/>
  <c r="X141" i="2"/>
  <c r="R42" i="2"/>
  <c r="AB141" i="2"/>
  <c r="AA141" i="2"/>
  <c r="Z141" i="2"/>
  <c r="Y141" i="2"/>
  <c r="R138" i="2"/>
  <c r="R137" i="2"/>
  <c r="AI141" i="2"/>
  <c r="R31" i="2"/>
  <c r="R32" i="2"/>
  <c r="R14" i="2"/>
  <c r="R39" i="2"/>
  <c r="AJ45" i="2"/>
  <c r="R23" i="2"/>
  <c r="R22" i="2"/>
  <c r="R21" i="2"/>
  <c r="R24" i="2"/>
  <c r="R19" i="2"/>
  <c r="R18" i="2"/>
  <c r="R17" i="2"/>
  <c r="R13" i="2" l="1"/>
  <c r="R34" i="2" l="1"/>
  <c r="R136" i="2"/>
  <c r="AJ68" i="2"/>
  <c r="AI68" i="2"/>
  <c r="AI45" i="2"/>
  <c r="AJ38" i="2"/>
  <c r="AI38" i="2"/>
  <c r="R135" i="2"/>
  <c r="R133" i="2"/>
  <c r="R134" i="2" l="1"/>
  <c r="AJ139" i="2"/>
  <c r="AI139" i="2"/>
  <c r="R25" i="2"/>
  <c r="S141" i="2" l="1"/>
  <c r="T141" i="2"/>
  <c r="U141" i="2"/>
  <c r="V141" i="2"/>
  <c r="R140" i="2"/>
  <c r="R12" i="2"/>
  <c r="R16" i="2"/>
  <c r="R26" i="2"/>
  <c r="R27" i="2"/>
  <c r="R33" i="2"/>
  <c r="R35" i="2"/>
  <c r="R36" i="2"/>
  <c r="R37" i="2"/>
  <c r="R40" i="2"/>
  <c r="R41" i="2"/>
</calcChain>
</file>

<file path=xl/sharedStrings.xml><?xml version="1.0" encoding="utf-8"?>
<sst xmlns="http://schemas.openxmlformats.org/spreadsheetml/2006/main" count="337" uniqueCount="88">
  <si>
    <t xml:space="preserve"> </t>
  </si>
  <si>
    <t>(подпись)</t>
  </si>
  <si>
    <t/>
  </si>
  <si>
    <t>4 квартал</t>
  </si>
  <si>
    <t>3 квартал</t>
  </si>
  <si>
    <t>2 квартал</t>
  </si>
  <si>
    <t>1 квартал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</si>
  <si>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</si>
  <si>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</si>
  <si>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</si>
  <si>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</si>
  <si>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</si>
  <si>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</si>
  <si>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</si>
  <si>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</si>
  <si>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</si>
  <si>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</si>
  <si>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</si>
  <si>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</si>
  <si>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Сумма на год, всего</t>
  </si>
  <si>
    <t>В том числе</t>
  </si>
  <si>
    <t>Тип финансирования</t>
  </si>
  <si>
    <t>Направление</t>
  </si>
  <si>
    <t>Мероприятие</t>
  </si>
  <si>
    <t>Вид ассигнований</t>
  </si>
  <si>
    <t>Тип средств</t>
  </si>
  <si>
    <t>СубКЭСР</t>
  </si>
  <si>
    <t>Коды бюджетной классификации</t>
  </si>
  <si>
    <t>КЭСР</t>
  </si>
  <si>
    <t>КВР</t>
  </si>
  <si>
    <t>КЦСР</t>
  </si>
  <si>
    <t>КФСР</t>
  </si>
  <si>
    <t>КВСР</t>
  </si>
  <si>
    <t>Раздел4</t>
  </si>
  <si>
    <t>Лицевой счет</t>
  </si>
  <si>
    <t>Раздел2</t>
  </si>
  <si>
    <t>Главный распорядитель (главный администратор) бюджета</t>
  </si>
  <si>
    <t>Единицы измерения: руб.</t>
  </si>
  <si>
    <t>101.27.03</t>
  </si>
  <si>
    <t>101.27.02</t>
  </si>
  <si>
    <t>Наименование бюджета:</t>
  </si>
  <si>
    <t>101.27.01</t>
  </si>
  <si>
    <t>Администрация сельского поселения Выселки муниципального района Ставропольский Самарской области</t>
  </si>
  <si>
    <t>101.85.12</t>
  </si>
  <si>
    <t>ИТОГО</t>
  </si>
  <si>
    <t>46.1.00.11000</t>
  </si>
  <si>
    <t>99.0.00.78210</t>
  </si>
  <si>
    <t>46.1.00.51180</t>
  </si>
  <si>
    <t>46.2.00.12000</t>
  </si>
  <si>
    <t>46.4.00.20000</t>
  </si>
  <si>
    <t>46.6.00.20000</t>
  </si>
  <si>
    <t>46.7.00.20000</t>
  </si>
  <si>
    <t>46.9.00.12000</t>
  </si>
  <si>
    <t>46.8.00.20000</t>
  </si>
  <si>
    <t>00.0.00.00000</t>
  </si>
  <si>
    <t>46.5.00.20000</t>
  </si>
  <si>
    <t>99.0.00.79900</t>
  </si>
  <si>
    <t>99.0.00.20000</t>
  </si>
  <si>
    <t>99.0.00.S3300</t>
  </si>
  <si>
    <t>46.7.00.72004</t>
  </si>
  <si>
    <t>99.0.00.79800</t>
  </si>
  <si>
    <t>99.0.00.S9800</t>
  </si>
  <si>
    <t>101.85.10</t>
  </si>
  <si>
    <t>46.3.00.S2003</t>
  </si>
  <si>
    <t>46.7.00.S2004</t>
  </si>
  <si>
    <t>46.7.00.12000</t>
  </si>
  <si>
    <t>99.0.00.S3650</t>
  </si>
  <si>
    <t>99.0.00.S4240</t>
  </si>
  <si>
    <t>46.4.00.73270</t>
  </si>
  <si>
    <t>200.40.10</t>
  </si>
  <si>
    <t>100.40.10</t>
  </si>
  <si>
    <t>46.7.00.L5760</t>
  </si>
  <si>
    <t>2021 год</t>
  </si>
  <si>
    <t>2022 год</t>
  </si>
  <si>
    <t>99.0.00.L5760</t>
  </si>
  <si>
    <t>990.00.L5760</t>
  </si>
  <si>
    <t>45400S3270</t>
  </si>
  <si>
    <t>Исполнитель Корнева Т.В.</t>
  </si>
  <si>
    <t xml:space="preserve">                                     Бюджет сельского поселения Узюково муниципального района Ставропольский Самарской области</t>
  </si>
  <si>
    <t>Глава сельского поселения Узюково</t>
  </si>
  <si>
    <t>Бугаец С.Д.</t>
  </si>
  <si>
    <t>456.01.031.0</t>
  </si>
  <si>
    <t>Итого по 456010310</t>
  </si>
  <si>
    <t>62.1.00.11000</t>
  </si>
  <si>
    <t>62.7.00.20000</t>
  </si>
  <si>
    <t>101.86.10</t>
  </si>
  <si>
    <t>62.1.00.51180</t>
  </si>
  <si>
    <t xml:space="preserve">                                        Кассовый план исполнения бюджета  к  решению № 8 от 29.10.2020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</si>
</sst>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0\.00"/>
    <numFmt numFmtId="166" formatCode="000"/>
    <numFmt numFmtId="167" formatCode="00\.00\.00"/>
    <numFmt numFmtId="168" formatCode="000\.00\.00"/>
    <numFmt numFmtId="169" formatCode="0000000"/>
    <numFmt numFmtId="170" formatCode="0000"/>
    <numFmt numFmtId="171" formatCode="000\.00\.000\.0"/>
    <numFmt numFmtId="172" formatCode="#,##0.00_ ;[Red]\-#,##0.00\ "/>
    <numFmt numFmtId="173" formatCode="0000000000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265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2" xfId="1" applyBorder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Border="1" applyProtection="1">
      <protection hidden="1"/>
    </xf>
    <xf numFmtId="0" fontId="2" fillId="0" borderId="15" xfId="1" applyBorder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3" fillId="0" borderId="18" xfId="1" applyNumberFormat="1" applyFont="1" applyFill="1" applyBorder="1" applyAlignment="1" applyProtection="1">
      <protection hidden="1"/>
    </xf>
    <xf numFmtId="169" fontId="3" fillId="0" borderId="18" xfId="1" applyNumberFormat="1" applyFont="1" applyFill="1" applyBorder="1" applyAlignment="1" applyProtection="1">
      <protection hidden="1"/>
    </xf>
    <xf numFmtId="166" fontId="3" fillId="0" borderId="18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protection hidden="1"/>
    </xf>
    <xf numFmtId="167" fontId="3" fillId="0" borderId="18" xfId="1" applyNumberFormat="1" applyFont="1" applyFill="1" applyBorder="1" applyAlignment="1" applyProtection="1">
      <protection hidden="1"/>
    </xf>
    <xf numFmtId="165" fontId="3" fillId="0" borderId="18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protection hidden="1"/>
    </xf>
    <xf numFmtId="164" fontId="3" fillId="0" borderId="20" xfId="1" applyNumberFormat="1" applyFont="1" applyFill="1" applyBorder="1" applyAlignment="1" applyProtection="1">
      <protection hidden="1"/>
    </xf>
    <xf numFmtId="164" fontId="4" fillId="0" borderId="21" xfId="1" applyNumberFormat="1" applyFont="1" applyFill="1" applyBorder="1" applyAlignment="1" applyProtection="1">
      <protection hidden="1"/>
    </xf>
    <xf numFmtId="0" fontId="2" fillId="0" borderId="0" xfId="1" applyFill="1" applyProtection="1">
      <protection hidden="1"/>
    </xf>
    <xf numFmtId="0" fontId="2" fillId="0" borderId="0" xfId="1" applyFill="1"/>
    <xf numFmtId="0" fontId="9" fillId="0" borderId="0" xfId="1" applyFont="1" applyProtection="1">
      <protection hidden="1"/>
    </xf>
    <xf numFmtId="0" fontId="2" fillId="0" borderId="0" xfId="1" applyBorder="1" applyProtection="1">
      <protection hidden="1"/>
    </xf>
    <xf numFmtId="0" fontId="2" fillId="0" borderId="0" xfId="1" applyBorder="1"/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1" applyNumberFormat="1" applyFont="1" applyFill="1" applyBorder="1" applyAlignment="1" applyProtection="1">
      <protection hidden="1"/>
    </xf>
    <xf numFmtId="0" fontId="2" fillId="0" borderId="0" xfId="1" applyFill="1" applyBorder="1" applyProtection="1">
      <protection hidden="1"/>
    </xf>
    <xf numFmtId="0" fontId="3" fillId="0" borderId="39" xfId="1" applyNumberFormat="1" applyFont="1" applyFill="1" applyBorder="1" applyAlignment="1" applyProtection="1">
      <protection hidden="1"/>
    </xf>
    <xf numFmtId="0" fontId="6" fillId="0" borderId="39" xfId="1" applyNumberFormat="1" applyFont="1" applyFill="1" applyBorder="1" applyAlignment="1" applyProtection="1">
      <protection hidden="1"/>
    </xf>
    <xf numFmtId="164" fontId="4" fillId="0" borderId="32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171" fontId="9" fillId="0" borderId="48" xfId="1" applyNumberFormat="1" applyFont="1" applyFill="1" applyBorder="1" applyAlignment="1" applyProtection="1">
      <alignment horizontal="center"/>
      <protection hidden="1"/>
    </xf>
    <xf numFmtId="0" fontId="9" fillId="0" borderId="49" xfId="1" applyNumberFormat="1" applyFont="1" applyFill="1" applyBorder="1" applyAlignment="1" applyProtection="1">
      <alignment horizontal="center"/>
      <protection hidden="1"/>
    </xf>
    <xf numFmtId="170" fontId="3" fillId="0" borderId="21" xfId="1" applyNumberFormat="1" applyFont="1" applyFill="1" applyBorder="1" applyAlignment="1" applyProtection="1">
      <protection hidden="1"/>
    </xf>
    <xf numFmtId="166" fontId="3" fillId="0" borderId="21" xfId="1" applyNumberFormat="1" applyFont="1" applyFill="1" applyBorder="1" applyAlignment="1" applyProtection="1">
      <protection hidden="1"/>
    </xf>
    <xf numFmtId="0" fontId="3" fillId="0" borderId="21" xfId="1" applyNumberFormat="1" applyFont="1" applyFill="1" applyBorder="1" applyAlignment="1" applyProtection="1">
      <protection hidden="1"/>
    </xf>
    <xf numFmtId="168" fontId="3" fillId="0" borderId="21" xfId="1" applyNumberFormat="1" applyFont="1" applyFill="1" applyBorder="1" applyAlignment="1" applyProtection="1">
      <protection hidden="1"/>
    </xf>
    <xf numFmtId="167" fontId="3" fillId="0" borderId="21" xfId="1" applyNumberFormat="1" applyFont="1" applyFill="1" applyBorder="1" applyAlignment="1" applyProtection="1">
      <protection hidden="1"/>
    </xf>
    <xf numFmtId="165" fontId="3" fillId="0" borderId="21" xfId="1" applyNumberFormat="1" applyFont="1" applyFill="1" applyBorder="1" applyAlignment="1" applyProtection="1">
      <protection hidden="1"/>
    </xf>
    <xf numFmtId="164" fontId="3" fillId="0" borderId="21" xfId="1" applyNumberFormat="1" applyFont="1" applyFill="1" applyBorder="1" applyAlignment="1" applyProtection="1">
      <protection hidden="1"/>
    </xf>
    <xf numFmtId="170" fontId="3" fillId="0" borderId="52" xfId="1" applyNumberFormat="1" applyFont="1" applyFill="1" applyBorder="1" applyAlignment="1" applyProtection="1">
      <protection hidden="1"/>
    </xf>
    <xf numFmtId="171" fontId="9" fillId="0" borderId="29" xfId="1" applyNumberFormat="1" applyFont="1" applyFill="1" applyBorder="1" applyAlignment="1" applyProtection="1">
      <alignment horizontal="center"/>
      <protection hidden="1"/>
    </xf>
    <xf numFmtId="0" fontId="9" fillId="0" borderId="42" xfId="1" applyNumberFormat="1" applyFont="1" applyFill="1" applyBorder="1" applyAlignment="1" applyProtection="1">
      <alignment horizontal="center"/>
      <protection hidden="1"/>
    </xf>
    <xf numFmtId="166" fontId="9" fillId="0" borderId="42" xfId="2" applyNumberFormat="1" applyFont="1" applyFill="1" applyBorder="1" applyAlignment="1" applyProtection="1">
      <protection hidden="1"/>
    </xf>
    <xf numFmtId="166" fontId="9" fillId="0" borderId="40" xfId="2" applyNumberFormat="1" applyFont="1" applyFill="1" applyBorder="1" applyAlignment="1" applyProtection="1">
      <protection hidden="1"/>
    </xf>
    <xf numFmtId="164" fontId="2" fillId="0" borderId="0" xfId="1" applyNumberFormat="1" applyProtection="1">
      <protection hidden="1"/>
    </xf>
    <xf numFmtId="0" fontId="2" fillId="2" borderId="2" xfId="1" applyFill="1" applyBorder="1" applyProtection="1">
      <protection hidden="1"/>
    </xf>
    <xf numFmtId="0" fontId="3" fillId="2" borderId="7" xfId="1" applyNumberFormat="1" applyFont="1" applyFill="1" applyBorder="1" applyAlignment="1" applyProtection="1">
      <protection hidden="1"/>
    </xf>
    <xf numFmtId="0" fontId="6" fillId="2" borderId="25" xfId="1" applyNumberFormat="1" applyFont="1" applyFill="1" applyBorder="1" applyAlignment="1" applyProtection="1">
      <protection hidden="1"/>
    </xf>
    <xf numFmtId="171" fontId="9" fillId="2" borderId="6" xfId="1" applyNumberFormat="1" applyFont="1" applyFill="1" applyBorder="1" applyAlignment="1" applyProtection="1">
      <alignment horizontal="center"/>
      <protection hidden="1"/>
    </xf>
    <xf numFmtId="0" fontId="9" fillId="2" borderId="37" xfId="1" applyNumberFormat="1" applyFont="1" applyFill="1" applyBorder="1" applyAlignment="1" applyProtection="1">
      <alignment horizontal="center"/>
      <protection hidden="1"/>
    </xf>
    <xf numFmtId="166" fontId="9" fillId="2" borderId="37" xfId="2" applyNumberFormat="1" applyFont="1" applyFill="1" applyBorder="1" applyAlignment="1" applyProtection="1">
      <protection hidden="1"/>
    </xf>
    <xf numFmtId="170" fontId="3" fillId="2" borderId="9" xfId="1" applyNumberFormat="1" applyFont="1" applyFill="1" applyBorder="1" applyAlignment="1" applyProtection="1">
      <protection hidden="1"/>
    </xf>
    <xf numFmtId="169" fontId="3" fillId="2" borderId="38" xfId="1" applyNumberFormat="1" applyFont="1" applyFill="1" applyBorder="1" applyAlignment="1" applyProtection="1">
      <protection hidden="1"/>
    </xf>
    <xf numFmtId="166" fontId="3" fillId="2" borderId="8" xfId="1" applyNumberFormat="1" applyFont="1" applyFill="1" applyBorder="1" applyAlignment="1" applyProtection="1">
      <protection hidden="1"/>
    </xf>
    <xf numFmtId="0" fontId="3" fillId="2" borderId="8" xfId="1" applyNumberFormat="1" applyFont="1" applyFill="1" applyBorder="1" applyAlignment="1" applyProtection="1">
      <protection hidden="1"/>
    </xf>
    <xf numFmtId="168" fontId="3" fillId="2" borderId="8" xfId="1" applyNumberFormat="1" applyFont="1" applyFill="1" applyBorder="1" applyAlignment="1" applyProtection="1">
      <protection hidden="1"/>
    </xf>
    <xf numFmtId="167" fontId="3" fillId="2" borderId="8" xfId="1" applyNumberFormat="1" applyFont="1" applyFill="1" applyBorder="1" applyAlignment="1" applyProtection="1">
      <protection hidden="1"/>
    </xf>
    <xf numFmtId="165" fontId="3" fillId="2" borderId="8" xfId="1" applyNumberFormat="1" applyFont="1" applyFill="1" applyBorder="1" applyAlignment="1" applyProtection="1">
      <protection hidden="1"/>
    </xf>
    <xf numFmtId="164" fontId="3" fillId="2" borderId="8" xfId="1" applyNumberFormat="1" applyFont="1" applyFill="1" applyBorder="1" applyAlignment="1" applyProtection="1">
      <protection hidden="1"/>
    </xf>
    <xf numFmtId="164" fontId="3" fillId="2" borderId="7" xfId="1" applyNumberFormat="1" applyFont="1" applyFill="1" applyBorder="1" applyAlignment="1" applyProtection="1">
      <protection hidden="1"/>
    </xf>
    <xf numFmtId="0" fontId="2" fillId="2" borderId="0" xfId="1" applyFill="1"/>
    <xf numFmtId="0" fontId="3" fillId="2" borderId="27" xfId="1" applyNumberFormat="1" applyFont="1" applyFill="1" applyBorder="1" applyAlignment="1" applyProtection="1">
      <protection hidden="1"/>
    </xf>
    <xf numFmtId="0" fontId="6" fillId="2" borderId="28" xfId="1" applyNumberFormat="1" applyFont="1" applyFill="1" applyBorder="1" applyAlignment="1" applyProtection="1">
      <protection hidden="1"/>
    </xf>
    <xf numFmtId="171" fontId="9" fillId="2" borderId="18" xfId="1" applyNumberFormat="1" applyFont="1" applyFill="1" applyBorder="1" applyAlignment="1" applyProtection="1">
      <alignment horizontal="center"/>
      <protection hidden="1"/>
    </xf>
    <xf numFmtId="0" fontId="9" fillId="2" borderId="46" xfId="1" applyNumberFormat="1" applyFont="1" applyFill="1" applyBorder="1" applyAlignment="1" applyProtection="1">
      <alignment horizontal="center"/>
      <protection hidden="1"/>
    </xf>
    <xf numFmtId="166" fontId="9" fillId="2" borderId="20" xfId="2" applyNumberFormat="1" applyFont="1" applyFill="1" applyBorder="1" applyAlignment="1" applyProtection="1">
      <protection hidden="1"/>
    </xf>
    <xf numFmtId="170" fontId="3" fillId="2" borderId="17" xfId="1" applyNumberFormat="1" applyFont="1" applyFill="1" applyBorder="1" applyAlignment="1" applyProtection="1">
      <protection hidden="1"/>
    </xf>
    <xf numFmtId="169" fontId="3" fillId="2" borderId="18" xfId="1" applyNumberFormat="1" applyFont="1" applyFill="1" applyBorder="1" applyAlignment="1" applyProtection="1">
      <protection hidden="1"/>
    </xf>
    <xf numFmtId="166" fontId="3" fillId="2" borderId="18" xfId="1" applyNumberFormat="1" applyFont="1" applyFill="1" applyBorder="1" applyAlignment="1" applyProtection="1">
      <protection hidden="1"/>
    </xf>
    <xf numFmtId="0" fontId="3" fillId="2" borderId="18" xfId="1" applyNumberFormat="1" applyFont="1" applyFill="1" applyBorder="1" applyAlignment="1" applyProtection="1">
      <protection hidden="1"/>
    </xf>
    <xf numFmtId="168" fontId="3" fillId="2" borderId="18" xfId="1" applyNumberFormat="1" applyFont="1" applyFill="1" applyBorder="1" applyAlignment="1" applyProtection="1">
      <protection hidden="1"/>
    </xf>
    <xf numFmtId="167" fontId="3" fillId="2" borderId="18" xfId="1" applyNumberFormat="1" applyFont="1" applyFill="1" applyBorder="1" applyAlignment="1" applyProtection="1">
      <protection hidden="1"/>
    </xf>
    <xf numFmtId="165" fontId="3" fillId="2" borderId="18" xfId="1" applyNumberFormat="1" applyFont="1" applyFill="1" applyBorder="1" applyAlignment="1" applyProtection="1">
      <protection hidden="1"/>
    </xf>
    <xf numFmtId="164" fontId="3" fillId="2" borderId="18" xfId="1" applyNumberFormat="1" applyFont="1" applyFill="1" applyBorder="1" applyAlignment="1" applyProtection="1">
      <protection hidden="1"/>
    </xf>
    <xf numFmtId="164" fontId="3" fillId="2" borderId="3" xfId="1" applyNumberFormat="1" applyFont="1" applyFill="1" applyBorder="1" applyAlignment="1" applyProtection="1">
      <protection hidden="1"/>
    </xf>
    <xf numFmtId="0" fontId="3" fillId="2" borderId="4" xfId="1" applyNumberFormat="1" applyFont="1" applyFill="1" applyBorder="1" applyAlignment="1" applyProtection="1">
      <protection hidden="1"/>
    </xf>
    <xf numFmtId="0" fontId="6" fillId="2" borderId="23" xfId="1" applyNumberFormat="1" applyFont="1" applyFill="1" applyBorder="1" applyAlignment="1" applyProtection="1">
      <protection hidden="1"/>
    </xf>
    <xf numFmtId="171" fontId="9" fillId="2" borderId="22" xfId="1" applyNumberFormat="1" applyFont="1" applyFill="1" applyBorder="1" applyAlignment="1" applyProtection="1">
      <alignment horizontal="center"/>
      <protection hidden="1"/>
    </xf>
    <xf numFmtId="0" fontId="9" fillId="2" borderId="45" xfId="1" applyNumberFormat="1" applyFont="1" applyFill="1" applyBorder="1" applyAlignment="1" applyProtection="1">
      <alignment horizontal="center"/>
      <protection hidden="1"/>
    </xf>
    <xf numFmtId="166" fontId="9" fillId="2" borderId="45" xfId="2" applyNumberFormat="1" applyFont="1" applyFill="1" applyBorder="1" applyAlignment="1" applyProtection="1">
      <protection hidden="1"/>
    </xf>
    <xf numFmtId="170" fontId="3" fillId="2" borderId="22" xfId="1" applyNumberFormat="1" applyFont="1" applyFill="1" applyBorder="1" applyAlignment="1" applyProtection="1">
      <protection hidden="1"/>
    </xf>
    <xf numFmtId="169" fontId="3" fillId="2" borderId="8" xfId="1" applyNumberFormat="1" applyFont="1" applyFill="1" applyBorder="1" applyAlignment="1" applyProtection="1">
      <protection hidden="1"/>
    </xf>
    <xf numFmtId="166" fontId="3" fillId="2" borderId="22" xfId="1" applyNumberFormat="1" applyFont="1" applyFill="1" applyBorder="1" applyAlignment="1" applyProtection="1">
      <protection hidden="1"/>
    </xf>
    <xf numFmtId="0" fontId="3" fillId="2" borderId="22" xfId="1" applyNumberFormat="1" applyFont="1" applyFill="1" applyBorder="1" applyAlignment="1" applyProtection="1">
      <protection hidden="1"/>
    </xf>
    <xf numFmtId="168" fontId="3" fillId="2" borderId="22" xfId="1" applyNumberFormat="1" applyFont="1" applyFill="1" applyBorder="1" applyAlignment="1" applyProtection="1">
      <protection hidden="1"/>
    </xf>
    <xf numFmtId="167" fontId="3" fillId="2" borderId="22" xfId="1" applyNumberFormat="1" applyFont="1" applyFill="1" applyBorder="1" applyAlignment="1" applyProtection="1">
      <protection hidden="1"/>
    </xf>
    <xf numFmtId="165" fontId="3" fillId="2" borderId="22" xfId="1" applyNumberFormat="1" applyFont="1" applyFill="1" applyBorder="1" applyAlignment="1" applyProtection="1">
      <protection hidden="1"/>
    </xf>
    <xf numFmtId="164" fontId="3" fillId="2" borderId="22" xfId="1" applyNumberFormat="1" applyFont="1" applyFill="1" applyBorder="1" applyAlignment="1" applyProtection="1">
      <protection hidden="1"/>
    </xf>
    <xf numFmtId="164" fontId="3" fillId="2" borderId="27" xfId="1" applyNumberFormat="1" applyFont="1" applyFill="1" applyBorder="1" applyAlignment="1" applyProtection="1">
      <protection hidden="1"/>
    </xf>
    <xf numFmtId="170" fontId="3" fillId="2" borderId="6" xfId="1" applyNumberFormat="1" applyFont="1" applyFill="1" applyBorder="1" applyAlignment="1" applyProtection="1">
      <protection hidden="1"/>
    </xf>
    <xf numFmtId="166" fontId="3" fillId="2" borderId="6" xfId="1" applyNumberFormat="1" applyFont="1" applyFill="1" applyBorder="1" applyAlignment="1" applyProtection="1">
      <protection hidden="1"/>
    </xf>
    <xf numFmtId="0" fontId="3" fillId="2" borderId="6" xfId="1" applyNumberFormat="1" applyFont="1" applyFill="1" applyBorder="1" applyAlignment="1" applyProtection="1">
      <protection hidden="1"/>
    </xf>
    <xf numFmtId="168" fontId="3" fillId="2" borderId="6" xfId="1" applyNumberFormat="1" applyFont="1" applyFill="1" applyBorder="1" applyAlignment="1" applyProtection="1">
      <protection hidden="1"/>
    </xf>
    <xf numFmtId="167" fontId="3" fillId="2" borderId="6" xfId="1" applyNumberFormat="1" applyFont="1" applyFill="1" applyBorder="1" applyAlignment="1" applyProtection="1">
      <protection hidden="1"/>
    </xf>
    <xf numFmtId="165" fontId="3" fillId="2" borderId="6" xfId="1" applyNumberFormat="1" applyFont="1" applyFill="1" applyBorder="1" applyAlignment="1" applyProtection="1">
      <protection hidden="1"/>
    </xf>
    <xf numFmtId="164" fontId="3" fillId="2" borderId="6" xfId="1" applyNumberFormat="1" applyFont="1" applyFill="1" applyBorder="1" applyAlignment="1" applyProtection="1">
      <protection hidden="1"/>
    </xf>
    <xf numFmtId="164" fontId="3" fillId="2" borderId="4" xfId="1" applyNumberFormat="1" applyFont="1" applyFill="1" applyBorder="1" applyAlignment="1" applyProtection="1">
      <protection hidden="1"/>
    </xf>
    <xf numFmtId="169" fontId="3" fillId="2" borderId="6" xfId="1" applyNumberFormat="1" applyFont="1" applyFill="1" applyBorder="1" applyAlignment="1" applyProtection="1">
      <protection hidden="1"/>
    </xf>
    <xf numFmtId="164" fontId="3" fillId="2" borderId="5" xfId="1" applyNumberFormat="1" applyFont="1" applyFill="1" applyBorder="1" applyAlignment="1" applyProtection="1">
      <protection hidden="1"/>
    </xf>
    <xf numFmtId="164" fontId="3" fillId="2" borderId="24" xfId="1" applyNumberFormat="1" applyFont="1" applyFill="1" applyBorder="1" applyAlignment="1" applyProtection="1">
      <protection hidden="1"/>
    </xf>
    <xf numFmtId="164" fontId="3" fillId="2" borderId="37" xfId="1" applyNumberFormat="1" applyFont="1" applyFill="1" applyBorder="1" applyAlignment="1" applyProtection="1">
      <protection hidden="1"/>
    </xf>
    <xf numFmtId="166" fontId="9" fillId="2" borderId="46" xfId="2" applyNumberFormat="1" applyFont="1" applyFill="1" applyBorder="1" applyAlignment="1" applyProtection="1">
      <protection hidden="1"/>
    </xf>
    <xf numFmtId="170" fontId="3" fillId="2" borderId="18" xfId="1" applyNumberFormat="1" applyFont="1" applyFill="1" applyBorder="1" applyAlignment="1" applyProtection="1">
      <protection hidden="1"/>
    </xf>
    <xf numFmtId="164" fontId="3" fillId="2" borderId="46" xfId="1" applyNumberFormat="1" applyFont="1" applyFill="1" applyBorder="1" applyAlignment="1" applyProtection="1">
      <protection hidden="1"/>
    </xf>
    <xf numFmtId="169" fontId="3" fillId="2" borderId="22" xfId="1" applyNumberFormat="1" applyFont="1" applyFill="1" applyBorder="1" applyAlignment="1" applyProtection="1">
      <protection hidden="1"/>
    </xf>
    <xf numFmtId="168" fontId="3" fillId="2" borderId="6" xfId="1" applyNumberFormat="1" applyFont="1" applyFill="1" applyBorder="1" applyAlignment="1" applyProtection="1">
      <alignment horizontal="right"/>
      <protection hidden="1"/>
    </xf>
    <xf numFmtId="166" fontId="9" fillId="2" borderId="18" xfId="2" applyNumberFormat="1" applyFont="1" applyFill="1" applyBorder="1" applyAlignment="1" applyProtection="1">
      <protection hidden="1"/>
    </xf>
    <xf numFmtId="168" fontId="3" fillId="2" borderId="18" xfId="1" applyNumberFormat="1" applyFont="1" applyFill="1" applyBorder="1" applyAlignment="1" applyProtection="1">
      <alignment horizontal="right"/>
      <protection hidden="1"/>
    </xf>
    <xf numFmtId="0" fontId="3" fillId="2" borderId="26" xfId="1" applyNumberFormat="1" applyFont="1" applyFill="1" applyBorder="1" applyAlignment="1" applyProtection="1">
      <protection hidden="1"/>
    </xf>
    <xf numFmtId="0" fontId="6" fillId="2" borderId="39" xfId="1" applyNumberFormat="1" applyFont="1" applyFill="1" applyBorder="1" applyAlignment="1" applyProtection="1">
      <protection hidden="1"/>
    </xf>
    <xf numFmtId="171" fontId="9" fillId="2" borderId="48" xfId="1" applyNumberFormat="1" applyFont="1" applyFill="1" applyBorder="1" applyAlignment="1" applyProtection="1">
      <alignment horizontal="center"/>
      <protection hidden="1"/>
    </xf>
    <xf numFmtId="0" fontId="9" fillId="2" borderId="49" xfId="1" applyNumberFormat="1" applyFont="1" applyFill="1" applyBorder="1" applyAlignment="1" applyProtection="1">
      <alignment horizontal="center"/>
      <protection hidden="1"/>
    </xf>
    <xf numFmtId="166" fontId="9" fillId="2" borderId="49" xfId="2" applyNumberFormat="1" applyFont="1" applyFill="1" applyBorder="1" applyAlignment="1" applyProtection="1">
      <protection hidden="1"/>
    </xf>
    <xf numFmtId="170" fontId="3" fillId="2" borderId="19" xfId="1" applyNumberFormat="1" applyFont="1" applyFill="1" applyBorder="1" applyAlignment="1" applyProtection="1">
      <protection hidden="1"/>
    </xf>
    <xf numFmtId="169" fontId="3" fillId="2" borderId="19" xfId="1" applyNumberFormat="1" applyFont="1" applyFill="1" applyBorder="1" applyAlignment="1" applyProtection="1">
      <protection hidden="1"/>
    </xf>
    <xf numFmtId="166" fontId="3" fillId="2" borderId="19" xfId="1" applyNumberFormat="1" applyFont="1" applyFill="1" applyBorder="1" applyAlignment="1" applyProtection="1">
      <protection hidden="1"/>
    </xf>
    <xf numFmtId="0" fontId="3" fillId="2" borderId="19" xfId="1" applyNumberFormat="1" applyFont="1" applyFill="1" applyBorder="1" applyAlignment="1" applyProtection="1">
      <protection hidden="1"/>
    </xf>
    <xf numFmtId="168" fontId="3" fillId="2" borderId="19" xfId="1" applyNumberFormat="1" applyFont="1" applyFill="1" applyBorder="1" applyAlignment="1" applyProtection="1">
      <protection hidden="1"/>
    </xf>
    <xf numFmtId="167" fontId="3" fillId="2" borderId="19" xfId="1" applyNumberFormat="1" applyFont="1" applyFill="1" applyBorder="1" applyAlignment="1" applyProtection="1">
      <protection hidden="1"/>
    </xf>
    <xf numFmtId="165" fontId="3" fillId="2" borderId="19" xfId="1" applyNumberFormat="1" applyFont="1" applyFill="1" applyBorder="1" applyAlignment="1" applyProtection="1">
      <protection hidden="1"/>
    </xf>
    <xf numFmtId="164" fontId="3" fillId="2" borderId="19" xfId="1" applyNumberFormat="1" applyFont="1" applyFill="1" applyBorder="1" applyAlignment="1" applyProtection="1">
      <protection hidden="1"/>
    </xf>
    <xf numFmtId="164" fontId="3" fillId="2" borderId="40" xfId="1" applyNumberFormat="1" applyFont="1" applyFill="1" applyBorder="1" applyAlignment="1" applyProtection="1">
      <protection hidden="1"/>
    </xf>
    <xf numFmtId="164" fontId="3" fillId="2" borderId="10" xfId="1" applyNumberFormat="1" applyFont="1" applyFill="1" applyBorder="1" applyAlignment="1" applyProtection="1">
      <protection hidden="1"/>
    </xf>
    <xf numFmtId="0" fontId="2" fillId="2" borderId="0" xfId="1" applyFill="1" applyBorder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6" fillId="2" borderId="0" xfId="1" applyNumberFormat="1" applyFont="1" applyFill="1" applyBorder="1" applyAlignment="1" applyProtection="1">
      <protection hidden="1"/>
    </xf>
    <xf numFmtId="166" fontId="3" fillId="2" borderId="22" xfId="1" applyNumberFormat="1" applyFont="1" applyFill="1" applyBorder="1" applyAlignment="1" applyProtection="1">
      <alignment horizontal="right"/>
      <protection hidden="1"/>
    </xf>
    <xf numFmtId="164" fontId="3" fillId="2" borderId="31" xfId="1" applyNumberFormat="1" applyFont="1" applyFill="1" applyBorder="1" applyAlignment="1" applyProtection="1">
      <protection hidden="1"/>
    </xf>
    <xf numFmtId="0" fontId="3" fillId="2" borderId="11" xfId="1" applyNumberFormat="1" applyFont="1" applyFill="1" applyBorder="1" applyAlignment="1" applyProtection="1">
      <protection hidden="1"/>
    </xf>
    <xf numFmtId="0" fontId="6" fillId="2" borderId="30" xfId="1" applyNumberFormat="1" applyFont="1" applyFill="1" applyBorder="1" applyAlignment="1" applyProtection="1">
      <protection hidden="1"/>
    </xf>
    <xf numFmtId="171" fontId="9" fillId="2" borderId="17" xfId="1" applyNumberFormat="1" applyFont="1" applyFill="1" applyBorder="1" applyAlignment="1" applyProtection="1">
      <alignment horizontal="center"/>
      <protection hidden="1"/>
    </xf>
    <xf numFmtId="166" fontId="3" fillId="2" borderId="18" xfId="1" applyNumberFormat="1" applyFont="1" applyFill="1" applyBorder="1" applyAlignment="1" applyProtection="1">
      <alignment horizontal="right"/>
      <protection hidden="1"/>
    </xf>
    <xf numFmtId="164" fontId="3" fillId="2" borderId="20" xfId="1" applyNumberFormat="1" applyFont="1" applyFill="1" applyBorder="1" applyAlignment="1" applyProtection="1">
      <protection hidden="1"/>
    </xf>
    <xf numFmtId="0" fontId="6" fillId="2" borderId="27" xfId="1" applyNumberFormat="1" applyFont="1" applyFill="1" applyBorder="1" applyAlignment="1" applyProtection="1">
      <protection hidden="1"/>
    </xf>
    <xf numFmtId="0" fontId="6" fillId="2" borderId="4" xfId="1" applyNumberFormat="1" applyFont="1" applyFill="1" applyBorder="1" applyAlignment="1" applyProtection="1">
      <protection hidden="1"/>
    </xf>
    <xf numFmtId="164" fontId="3" fillId="2" borderId="38" xfId="1" applyNumberFormat="1" applyFont="1" applyFill="1" applyBorder="1" applyAlignment="1" applyProtection="1">
      <protection hidden="1"/>
    </xf>
    <xf numFmtId="164" fontId="3" fillId="2" borderId="51" xfId="1" applyNumberFormat="1" applyFont="1" applyFill="1" applyBorder="1" applyAlignment="1" applyProtection="1">
      <protection hidden="1"/>
    </xf>
    <xf numFmtId="170" fontId="3" fillId="2" borderId="8" xfId="1" applyNumberFormat="1" applyFont="1" applyFill="1" applyBorder="1" applyAlignment="1" applyProtection="1">
      <protection hidden="1"/>
    </xf>
    <xf numFmtId="170" fontId="3" fillId="2" borderId="21" xfId="1" applyNumberFormat="1" applyFont="1" applyFill="1" applyBorder="1" applyAlignment="1" applyProtection="1">
      <protection hidden="1"/>
    </xf>
    <xf numFmtId="166" fontId="3" fillId="2" borderId="21" xfId="1" applyNumberFormat="1" applyFont="1" applyFill="1" applyBorder="1" applyAlignment="1" applyProtection="1">
      <alignment horizontal="right"/>
      <protection hidden="1"/>
    </xf>
    <xf numFmtId="166" fontId="3" fillId="2" borderId="21" xfId="1" applyNumberFormat="1" applyFont="1" applyFill="1" applyBorder="1" applyAlignment="1" applyProtection="1">
      <protection hidden="1"/>
    </xf>
    <xf numFmtId="0" fontId="3" fillId="2" borderId="21" xfId="1" applyNumberFormat="1" applyFont="1" applyFill="1" applyBorder="1" applyAlignment="1" applyProtection="1">
      <protection hidden="1"/>
    </xf>
    <xf numFmtId="167" fontId="3" fillId="2" borderId="21" xfId="1" applyNumberFormat="1" applyFont="1" applyFill="1" applyBorder="1" applyAlignment="1" applyProtection="1">
      <protection hidden="1"/>
    </xf>
    <xf numFmtId="165" fontId="3" fillId="2" borderId="21" xfId="1" applyNumberFormat="1" applyFont="1" applyFill="1" applyBorder="1" applyAlignment="1" applyProtection="1">
      <protection hidden="1"/>
    </xf>
    <xf numFmtId="164" fontId="3" fillId="2" borderId="21" xfId="1" applyNumberFormat="1" applyFont="1" applyFill="1" applyBorder="1" applyAlignment="1" applyProtection="1">
      <protection hidden="1"/>
    </xf>
    <xf numFmtId="171" fontId="9" fillId="2" borderId="21" xfId="1" applyNumberFormat="1" applyFont="1" applyFill="1" applyBorder="1" applyAlignment="1" applyProtection="1">
      <alignment horizontal="center"/>
      <protection hidden="1"/>
    </xf>
    <xf numFmtId="0" fontId="9" fillId="2" borderId="41" xfId="1" applyNumberFormat="1" applyFont="1" applyFill="1" applyBorder="1" applyAlignment="1" applyProtection="1">
      <alignment horizontal="center"/>
      <protection hidden="1"/>
    </xf>
    <xf numFmtId="166" fontId="9" fillId="2" borderId="21" xfId="2" applyNumberFormat="1" applyFont="1" applyFill="1" applyBorder="1" applyAlignment="1" applyProtection="1">
      <protection hidden="1"/>
    </xf>
    <xf numFmtId="164" fontId="3" fillId="2" borderId="50" xfId="1" applyNumberFormat="1" applyFont="1" applyFill="1" applyBorder="1" applyAlignment="1" applyProtection="1">
      <protection hidden="1"/>
    </xf>
    <xf numFmtId="166" fontId="9" fillId="2" borderId="8" xfId="2" applyNumberFormat="1" applyFont="1" applyFill="1" applyBorder="1" applyAlignment="1" applyProtection="1">
      <protection hidden="1"/>
    </xf>
    <xf numFmtId="170" fontId="3" fillId="2" borderId="44" xfId="1" applyNumberFormat="1" applyFont="1" applyFill="1" applyBorder="1" applyAlignment="1" applyProtection="1">
      <protection hidden="1"/>
    </xf>
    <xf numFmtId="166" fontId="3" fillId="2" borderId="44" xfId="1" applyNumberFormat="1" applyFont="1" applyFill="1" applyBorder="1" applyAlignment="1" applyProtection="1">
      <alignment horizontal="right"/>
      <protection hidden="1"/>
    </xf>
    <xf numFmtId="164" fontId="3" fillId="2" borderId="16" xfId="1" applyNumberFormat="1" applyFont="1" applyFill="1" applyBorder="1" applyAlignment="1" applyProtection="1">
      <protection hidden="1"/>
    </xf>
    <xf numFmtId="164" fontId="3" fillId="2" borderId="44" xfId="1" applyNumberFormat="1" applyFont="1" applyFill="1" applyBorder="1" applyAlignment="1" applyProtection="1">
      <protection hidden="1"/>
    </xf>
    <xf numFmtId="0" fontId="9" fillId="2" borderId="2" xfId="2" applyFont="1" applyFill="1" applyBorder="1" applyProtection="1">
      <protection hidden="1"/>
    </xf>
    <xf numFmtId="0" fontId="11" fillId="2" borderId="4" xfId="2" applyNumberFormat="1" applyFont="1" applyFill="1" applyBorder="1" applyAlignment="1" applyProtection="1">
      <alignment horizontal="center"/>
      <protection hidden="1"/>
    </xf>
    <xf numFmtId="0" fontId="8" fillId="2" borderId="23" xfId="2" applyNumberFormat="1" applyFont="1" applyFill="1" applyBorder="1" applyAlignment="1" applyProtection="1">
      <alignment horizontal="center"/>
      <protection hidden="1"/>
    </xf>
    <xf numFmtId="165" fontId="9" fillId="2" borderId="6" xfId="2" applyNumberFormat="1" applyFont="1" applyFill="1" applyBorder="1" applyAlignment="1" applyProtection="1">
      <protection hidden="1"/>
    </xf>
    <xf numFmtId="168" fontId="9" fillId="2" borderId="6" xfId="5" applyNumberFormat="1" applyFont="1" applyFill="1" applyBorder="1" applyAlignment="1" applyProtection="1">
      <protection hidden="1"/>
    </xf>
    <xf numFmtId="167" fontId="9" fillId="2" borderId="6" xfId="2" applyNumberFormat="1" applyFont="1" applyFill="1" applyBorder="1" applyAlignment="1" applyProtection="1">
      <protection hidden="1"/>
    </xf>
    <xf numFmtId="164" fontId="9" fillId="2" borderId="6" xfId="2" applyNumberFormat="1" applyFont="1" applyFill="1" applyBorder="1" applyAlignment="1" applyProtection="1">
      <alignment horizontal="center"/>
      <protection hidden="1"/>
    </xf>
    <xf numFmtId="167" fontId="9" fillId="2" borderId="6" xfId="6" applyNumberFormat="1" applyFont="1" applyFill="1" applyBorder="1" applyAlignment="1" applyProtection="1">
      <protection hidden="1"/>
    </xf>
    <xf numFmtId="2" fontId="9" fillId="2" borderId="6" xfId="6" applyNumberFormat="1" applyFont="1" applyFill="1" applyBorder="1" applyAlignment="1" applyProtection="1">
      <protection hidden="1"/>
    </xf>
    <xf numFmtId="2" fontId="12" fillId="2" borderId="43" xfId="6" applyNumberFormat="1" applyFont="1" applyFill="1" applyBorder="1" applyAlignment="1" applyProtection="1">
      <protection hidden="1"/>
    </xf>
    <xf numFmtId="2" fontId="9" fillId="2" borderId="43" xfId="6" applyNumberFormat="1" applyFont="1" applyFill="1" applyBorder="1" applyAlignment="1" applyProtection="1">
      <protection hidden="1"/>
    </xf>
    <xf numFmtId="2" fontId="13" fillId="2" borderId="37" xfId="6" applyNumberFormat="1" applyFont="1" applyFill="1" applyBorder="1" applyAlignment="1" applyProtection="1">
      <protection hidden="1"/>
    </xf>
    <xf numFmtId="166" fontId="14" fillId="2" borderId="0" xfId="7" applyNumberFormat="1" applyFont="1" applyFill="1" applyBorder="1" applyAlignment="1" applyProtection="1">
      <protection hidden="1"/>
    </xf>
    <xf numFmtId="0" fontId="14" fillId="2" borderId="0" xfId="2" applyFont="1" applyFill="1"/>
    <xf numFmtId="0" fontId="9" fillId="2" borderId="0" xfId="2" applyFill="1"/>
    <xf numFmtId="171" fontId="9" fillId="2" borderId="8" xfId="1" applyNumberFormat="1" applyFont="1" applyFill="1" applyBorder="1" applyAlignment="1" applyProtection="1">
      <alignment horizontal="center"/>
      <protection hidden="1"/>
    </xf>
    <xf numFmtId="0" fontId="9" fillId="2" borderId="47" xfId="1" applyNumberFormat="1" applyFont="1" applyFill="1" applyBorder="1" applyAlignment="1" applyProtection="1">
      <alignment horizontal="center"/>
      <protection hidden="1"/>
    </xf>
    <xf numFmtId="166" fontId="3" fillId="2" borderId="8" xfId="1" applyNumberFormat="1" applyFont="1" applyFill="1" applyBorder="1" applyAlignment="1" applyProtection="1">
      <alignment horizontal="right"/>
      <protection hidden="1"/>
    </xf>
    <xf numFmtId="166" fontId="3" fillId="2" borderId="6" xfId="1" applyNumberFormat="1" applyFont="1" applyFill="1" applyBorder="1" applyAlignment="1" applyProtection="1">
      <alignment horizontal="right"/>
      <protection hidden="1"/>
    </xf>
    <xf numFmtId="168" fontId="3" fillId="2" borderId="21" xfId="1" applyNumberFormat="1" applyFont="1" applyFill="1" applyBorder="1" applyAlignment="1" applyProtection="1">
      <alignment horizontal="right"/>
      <protection hidden="1"/>
    </xf>
    <xf numFmtId="164" fontId="3" fillId="2" borderId="53" xfId="1" applyNumberFormat="1" applyFont="1" applyFill="1" applyBorder="1" applyAlignment="1" applyProtection="1">
      <protection hidden="1"/>
    </xf>
    <xf numFmtId="167" fontId="4" fillId="2" borderId="29" xfId="1" applyNumberFormat="1" applyFont="1" applyFill="1" applyBorder="1" applyAlignment="1" applyProtection="1">
      <protection hidden="1"/>
    </xf>
    <xf numFmtId="166" fontId="4" fillId="2" borderId="29" xfId="1" applyNumberFormat="1" applyFont="1" applyFill="1" applyBorder="1" applyAlignment="1" applyProtection="1">
      <protection hidden="1"/>
    </xf>
    <xf numFmtId="165" fontId="4" fillId="2" borderId="29" xfId="1" applyNumberFormat="1" applyFont="1" applyFill="1" applyBorder="1" applyAlignment="1" applyProtection="1">
      <protection hidden="1"/>
    </xf>
    <xf numFmtId="164" fontId="4" fillId="2" borderId="29" xfId="1" applyNumberFormat="1" applyFont="1" applyFill="1" applyBorder="1" applyAlignment="1" applyProtection="1">
      <protection hidden="1"/>
    </xf>
    <xf numFmtId="0" fontId="5" fillId="2" borderId="0" xfId="1" applyFont="1" applyFill="1"/>
    <xf numFmtId="167" fontId="4" fillId="2" borderId="6" xfId="1" applyNumberFormat="1" applyFont="1" applyFill="1" applyBorder="1" applyAlignment="1" applyProtection="1">
      <protection hidden="1"/>
    </xf>
    <xf numFmtId="166" fontId="4" fillId="2" borderId="6" xfId="1" applyNumberFormat="1" applyFont="1" applyFill="1" applyBorder="1" applyAlignment="1" applyProtection="1">
      <protection hidden="1"/>
    </xf>
    <xf numFmtId="165" fontId="4" fillId="2" borderId="6" xfId="1" applyNumberFormat="1" applyFont="1" applyFill="1" applyBorder="1" applyAlignment="1" applyProtection="1">
      <protection hidden="1"/>
    </xf>
    <xf numFmtId="164" fontId="4" fillId="2" borderId="6" xfId="1" applyNumberFormat="1" applyFont="1" applyFill="1" applyBorder="1" applyAlignment="1" applyProtection="1">
      <protection hidden="1"/>
    </xf>
    <xf numFmtId="164" fontId="4" fillId="2" borderId="19" xfId="1" applyNumberFormat="1" applyFont="1" applyFill="1" applyBorder="1" applyAlignment="1" applyProtection="1">
      <protection hidden="1"/>
    </xf>
    <xf numFmtId="171" fontId="2" fillId="2" borderId="55" xfId="1" applyNumberFormat="1" applyFont="1" applyFill="1" applyBorder="1" applyAlignment="1" applyProtection="1">
      <alignment horizontal="center"/>
      <protection hidden="1"/>
    </xf>
    <xf numFmtId="0" fontId="2" fillId="2" borderId="37" xfId="1" applyNumberFormat="1" applyFont="1" applyFill="1" applyBorder="1" applyAlignment="1" applyProtection="1">
      <alignment horizontal="center"/>
      <protection hidden="1"/>
    </xf>
    <xf numFmtId="166" fontId="2" fillId="2" borderId="37" xfId="2" applyNumberFormat="1" applyFont="1" applyFill="1" applyBorder="1" applyAlignment="1" applyProtection="1">
      <protection hidden="1"/>
    </xf>
    <xf numFmtId="164" fontId="3" fillId="2" borderId="17" xfId="1" applyNumberFormat="1" applyFont="1" applyFill="1" applyBorder="1" applyAlignment="1" applyProtection="1">
      <protection hidden="1"/>
    </xf>
    <xf numFmtId="164" fontId="4" fillId="2" borderId="18" xfId="1" applyNumberFormat="1" applyFont="1" applyFill="1" applyBorder="1" applyAlignment="1" applyProtection="1">
      <protection hidden="1"/>
    </xf>
    <xf numFmtId="164" fontId="3" fillId="2" borderId="57" xfId="1" applyNumberFormat="1" applyFont="1" applyFill="1" applyBorder="1" applyAlignment="1" applyProtection="1">
      <protection hidden="1"/>
    </xf>
    <xf numFmtId="0" fontId="11" fillId="2" borderId="26" xfId="2" applyNumberFormat="1" applyFont="1" applyFill="1" applyBorder="1" applyAlignment="1" applyProtection="1">
      <alignment horizontal="center"/>
      <protection hidden="1"/>
    </xf>
    <xf numFmtId="0" fontId="8" fillId="2" borderId="39" xfId="2" applyNumberFormat="1" applyFont="1" applyFill="1" applyBorder="1" applyAlignment="1" applyProtection="1">
      <alignment horizontal="center"/>
      <protection hidden="1"/>
    </xf>
    <xf numFmtId="164" fontId="4" fillId="2" borderId="22" xfId="1" applyNumberFormat="1" applyFont="1" applyFill="1" applyBorder="1" applyAlignment="1" applyProtection="1">
      <protection hidden="1"/>
    </xf>
    <xf numFmtId="164" fontId="4" fillId="2" borderId="7" xfId="1" applyNumberFormat="1" applyFont="1" applyFill="1" applyBorder="1" applyAlignment="1" applyProtection="1">
      <protection hidden="1"/>
    </xf>
    <xf numFmtId="164" fontId="4" fillId="2" borderId="27" xfId="1" applyNumberFormat="1" applyFont="1" applyFill="1" applyBorder="1" applyAlignment="1" applyProtection="1">
      <protection hidden="1"/>
    </xf>
    <xf numFmtId="164" fontId="4" fillId="2" borderId="44" xfId="1" applyNumberFormat="1" applyFont="1" applyFill="1" applyBorder="1" applyAlignment="1" applyProtection="1">
      <protection hidden="1"/>
    </xf>
    <xf numFmtId="164" fontId="4" fillId="0" borderId="34" xfId="1" applyNumberFormat="1" applyFont="1" applyFill="1" applyBorder="1" applyAlignment="1" applyProtection="1">
      <protection hidden="1"/>
    </xf>
    <xf numFmtId="164" fontId="4" fillId="2" borderId="51" xfId="1" applyNumberFormat="1" applyFont="1" applyFill="1" applyBorder="1" applyAlignment="1" applyProtection="1">
      <protection hidden="1"/>
    </xf>
    <xf numFmtId="164" fontId="3" fillId="0" borderId="25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70" fontId="3" fillId="2" borderId="49" xfId="1" applyNumberFormat="1" applyFont="1" applyFill="1" applyBorder="1" applyAlignment="1" applyProtection="1">
      <protection hidden="1"/>
    </xf>
    <xf numFmtId="166" fontId="3" fillId="2" borderId="58" xfId="1" applyNumberFormat="1" applyFont="1" applyFill="1" applyBorder="1" applyAlignment="1" applyProtection="1">
      <protection hidden="1"/>
    </xf>
    <xf numFmtId="169" fontId="3" fillId="2" borderId="48" xfId="1" applyNumberFormat="1" applyFont="1" applyFill="1" applyBorder="1" applyAlignment="1" applyProtection="1">
      <protection hidden="1"/>
    </xf>
    <xf numFmtId="166" fontId="3" fillId="2" borderId="40" xfId="1" applyNumberFormat="1" applyFont="1" applyFill="1" applyBorder="1" applyAlignment="1" applyProtection="1">
      <alignment horizontal="right"/>
      <protection hidden="1"/>
    </xf>
    <xf numFmtId="166" fontId="3" fillId="2" borderId="43" xfId="1" applyNumberFormat="1" applyFont="1" applyFill="1" applyBorder="1" applyAlignment="1" applyProtection="1">
      <alignment horizontal="right"/>
      <protection hidden="1"/>
    </xf>
    <xf numFmtId="164" fontId="2" fillId="2" borderId="42" xfId="1" applyNumberFormat="1" applyFill="1" applyBorder="1"/>
    <xf numFmtId="0" fontId="2" fillId="2" borderId="42" xfId="1" applyFill="1" applyBorder="1"/>
    <xf numFmtId="0" fontId="5" fillId="2" borderId="42" xfId="1" applyFont="1" applyFill="1" applyBorder="1"/>
    <xf numFmtId="172" fontId="2" fillId="2" borderId="42" xfId="1" applyNumberFormat="1" applyFill="1" applyBorder="1"/>
    <xf numFmtId="169" fontId="14" fillId="2" borderId="42" xfId="7" applyNumberFormat="1" applyFont="1" applyFill="1" applyBorder="1" applyAlignment="1" applyProtection="1">
      <protection hidden="1"/>
    </xf>
    <xf numFmtId="0" fontId="2" fillId="0" borderId="42" xfId="1" applyBorder="1"/>
    <xf numFmtId="164" fontId="2" fillId="0" borderId="42" xfId="1" applyNumberFormat="1" applyBorder="1"/>
    <xf numFmtId="171" fontId="2" fillId="2" borderId="22" xfId="1" applyNumberFormat="1" applyFont="1" applyFill="1" applyBorder="1" applyAlignment="1" applyProtection="1">
      <alignment horizontal="center"/>
      <protection hidden="1"/>
    </xf>
    <xf numFmtId="0" fontId="2" fillId="2" borderId="45" xfId="1" applyNumberFormat="1" applyFont="1" applyFill="1" applyBorder="1" applyAlignment="1" applyProtection="1">
      <alignment horizontal="center"/>
      <protection hidden="1"/>
    </xf>
    <xf numFmtId="166" fontId="2" fillId="2" borderId="8" xfId="2" applyNumberFormat="1" applyFont="1" applyFill="1" applyBorder="1" applyAlignment="1" applyProtection="1">
      <protection hidden="1"/>
    </xf>
    <xf numFmtId="168" fontId="3" fillId="2" borderId="22" xfId="1" applyNumberFormat="1" applyFont="1" applyFill="1" applyBorder="1" applyAlignment="1" applyProtection="1">
      <alignment horizontal="right"/>
      <protection hidden="1"/>
    </xf>
    <xf numFmtId="173" fontId="17" fillId="0" borderId="6" xfId="1" applyNumberFormat="1" applyFont="1" applyFill="1" applyBorder="1" applyAlignment="1" applyProtection="1">
      <protection hidden="1"/>
    </xf>
    <xf numFmtId="164" fontId="16" fillId="0" borderId="6" xfId="1" applyNumberFormat="1" applyFont="1" applyFill="1" applyBorder="1" applyAlignment="1" applyProtection="1">
      <protection hidden="1"/>
    </xf>
    <xf numFmtId="172" fontId="4" fillId="0" borderId="21" xfId="1" applyNumberFormat="1" applyFont="1" applyFill="1" applyBorder="1" applyAlignment="1" applyProtection="1">
      <protection hidden="1"/>
    </xf>
    <xf numFmtId="169" fontId="3" fillId="2" borderId="38" xfId="1" applyNumberFormat="1" applyFont="1" applyFill="1" applyBorder="1" applyAlignment="1" applyProtection="1">
      <alignment horizontal="right"/>
      <protection hidden="1"/>
    </xf>
    <xf numFmtId="171" fontId="2" fillId="2" borderId="6" xfId="1" applyNumberFormat="1" applyFont="1" applyFill="1" applyBorder="1" applyAlignment="1" applyProtection="1">
      <alignment horizontal="center"/>
      <protection hidden="1"/>
    </xf>
    <xf numFmtId="0" fontId="5" fillId="2" borderId="42" xfId="1" applyFont="1" applyFill="1" applyBorder="1" applyAlignment="1" applyProtection="1">
      <protection hidden="1"/>
    </xf>
    <xf numFmtId="0" fontId="5" fillId="2" borderId="0" xfId="1" applyFont="1" applyFill="1" applyBorder="1" applyAlignment="1" applyProtection="1">
      <protection hidden="1"/>
    </xf>
    <xf numFmtId="0" fontId="5" fillId="2" borderId="54" xfId="1" applyFont="1" applyFill="1" applyBorder="1" applyAlignment="1" applyProtection="1">
      <protection hidden="1"/>
    </xf>
    <xf numFmtId="0" fontId="5" fillId="2" borderId="37" xfId="1" applyFont="1" applyFill="1" applyBorder="1" applyAlignment="1" applyProtection="1">
      <protection hidden="1"/>
    </xf>
    <xf numFmtId="0" fontId="5" fillId="2" borderId="56" xfId="1" applyFont="1" applyFill="1" applyBorder="1" applyAlignment="1" applyProtection="1">
      <protection hidden="1"/>
    </xf>
    <xf numFmtId="0" fontId="5" fillId="2" borderId="43" xfId="1" applyFont="1" applyFill="1" applyBorder="1" applyAlignment="1" applyProtection="1">
      <protection hidden="1"/>
    </xf>
    <xf numFmtId="0" fontId="15" fillId="0" borderId="0" xfId="0" applyFont="1" applyAlignment="1"/>
    <xf numFmtId="0" fontId="15" fillId="0" borderId="54" xfId="0" applyFont="1" applyBorder="1" applyAlignment="1"/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0" xfId="1" applyNumberFormat="1" applyFont="1" applyFill="1" applyBorder="1" applyAlignment="1" applyProtection="1">
      <alignment horizontal="center"/>
      <protection hidden="1"/>
    </xf>
    <xf numFmtId="164" fontId="10" fillId="0" borderId="11" xfId="1" applyNumberFormat="1" applyFont="1" applyFill="1" applyBorder="1" applyAlignment="1" applyProtection="1">
      <alignment horizontal="center"/>
      <protection hidden="1"/>
    </xf>
    <xf numFmtId="0" fontId="5" fillId="0" borderId="35" xfId="1" applyNumberFormat="1" applyFont="1" applyFill="1" applyBorder="1" applyAlignment="1" applyProtection="1">
      <alignment horizontal="center" vertical="center"/>
      <protection hidden="1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36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0" fillId="0" borderId="0" xfId="0" applyAlignment="1"/>
    <xf numFmtId="0" fontId="7" fillId="0" borderId="0" xfId="1" applyNumberFormat="1" applyFont="1" applyFill="1" applyBorder="1" applyAlignment="1" applyProtection="1">
      <alignment horizontal="left" vertical="center"/>
      <protection hidden="1"/>
    </xf>
    <xf numFmtId="0" fontId="1" fillId="0" borderId="0" xfId="0" applyFont="1" applyAlignment="1"/>
    <xf numFmtId="0" fontId="7" fillId="0" borderId="0" xfId="1" applyNumberFormat="1" applyFont="1" applyFill="1" applyAlignment="1" applyProtection="1">
      <alignment horizontal="center"/>
      <protection hidden="1"/>
    </xf>
    <xf numFmtId="0" fontId="15" fillId="0" borderId="56" xfId="0" applyFont="1" applyBorder="1" applyAlignment="1"/>
    <xf numFmtId="0" fontId="15" fillId="0" borderId="43" xfId="0" applyFont="1" applyBorder="1" applyAlignment="1"/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protection hidden="1"/>
    </xf>
    <xf numFmtId="0" fontId="4" fillId="0" borderId="33" xfId="1" applyNumberFormat="1" applyFont="1" applyFill="1" applyBorder="1" applyAlignment="1" applyProtection="1">
      <protection hidden="1"/>
    </xf>
    <xf numFmtId="0" fontId="4" fillId="0" borderId="3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</cellXfs>
  <cellStyles count="8">
    <cellStyle name="Обычный" xfId="0" builtinId="0"/>
    <cellStyle name="Обычный 2" xfId="1"/>
    <cellStyle name="Обычный 2 2" xfId="7"/>
    <cellStyle name="Обычный 2 3" xfId="2"/>
    <cellStyle name="Обычный 2 4" xfId="5"/>
    <cellStyle name="Обычный 2 5" xfId="6"/>
    <cellStyle name="Обычный 2 6" xfId="4"/>
    <cellStyle name="Обычный 2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49"/>
  <sheetViews>
    <sheetView showGridLines="0" tabSelected="1" topLeftCell="A5" workbookViewId="0">
      <pane ySplit="4" topLeftCell="A9" activePane="bottomLeft" state="frozen"/>
      <selection activeCell="A5" sqref="A5"/>
      <selection pane="bottomLeft" activeCell="A6" sqref="A6:AG7"/>
    </sheetView>
  </sheetViews>
  <sheetFormatPr defaultRowHeight="12.75" x14ac:dyDescent="0.2"/>
  <cols>
    <col min="1" max="1" width="0.7109375" style="1" customWidth="1"/>
    <col min="2" max="3" width="0" style="1" hidden="1" customWidth="1"/>
    <col min="4" max="4" width="12" style="1" customWidth="1"/>
    <col min="5" max="5" width="0" style="1" hidden="1" customWidth="1"/>
    <col min="6" max="6" width="6.7109375" style="1" customWidth="1"/>
    <col min="7" max="7" width="6" style="1" customWidth="1"/>
    <col min="8" max="8" width="11" style="1" customWidth="1"/>
    <col min="9" max="9" width="4.85546875" style="1" customWidth="1"/>
    <col min="10" max="10" width="4.42578125" style="1" customWidth="1"/>
    <col min="11" max="11" width="0" style="1" hidden="1" customWidth="1"/>
    <col min="12" max="12" width="10.85546875" style="1" customWidth="1"/>
    <col min="13" max="13" width="11.42578125" style="1" customWidth="1"/>
    <col min="14" max="17" width="0" style="1" hidden="1" customWidth="1"/>
    <col min="18" max="18" width="10.85546875" style="1" customWidth="1"/>
    <col min="19" max="22" width="0" style="1" hidden="1" customWidth="1"/>
    <col min="23" max="23" width="11.28515625" style="1" customWidth="1"/>
    <col min="24" max="24" width="12" style="1" customWidth="1"/>
    <col min="25" max="25" width="12.140625" style="29" customWidth="1"/>
    <col min="26" max="27" width="10.85546875" style="29" customWidth="1"/>
    <col min="28" max="28" width="10" style="29" customWidth="1"/>
    <col min="29" max="29" width="11.7109375" style="1" customWidth="1"/>
    <col min="30" max="30" width="12" style="1" customWidth="1"/>
    <col min="31" max="31" width="10.42578125" style="1" customWidth="1"/>
    <col min="32" max="32" width="10" style="1" customWidth="1"/>
    <col min="33" max="33" width="11" style="1" customWidth="1"/>
    <col min="34" max="34" width="10.5703125" style="1" customWidth="1"/>
    <col min="35" max="35" width="16" style="1" hidden="1" customWidth="1"/>
    <col min="36" max="36" width="12.140625" style="1" hidden="1" customWidth="1"/>
    <col min="37" max="37" width="9.140625" style="1" hidden="1" customWidth="1"/>
    <col min="38" max="38" width="12.28515625" style="1" bestFit="1" customWidth="1"/>
    <col min="39" max="16384" width="9.140625" style="1"/>
  </cols>
  <sheetData>
    <row r="1" spans="1:38" ht="15" customHeight="1" x14ac:dyDescent="0.2">
      <c r="A1" s="2"/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2"/>
      <c r="X1" s="2"/>
      <c r="Y1" s="28"/>
      <c r="Z1" s="28"/>
      <c r="AA1" s="28"/>
      <c r="AB1" s="28"/>
      <c r="AC1" s="2"/>
      <c r="AD1" s="2"/>
      <c r="AE1" s="2"/>
      <c r="AF1" s="2"/>
      <c r="AG1" s="2"/>
      <c r="AH1" s="2"/>
      <c r="AI1" s="2"/>
      <c r="AJ1" s="2"/>
    </row>
    <row r="2" spans="1:38" ht="15" customHeight="1" x14ac:dyDescent="0.2">
      <c r="A2" s="18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"/>
      <c r="Q2" s="2"/>
      <c r="R2" s="2"/>
      <c r="S2" s="2"/>
      <c r="T2" s="2"/>
      <c r="U2" s="2"/>
      <c r="V2" s="2"/>
      <c r="W2" s="2"/>
      <c r="X2" s="2"/>
      <c r="Y2" s="28"/>
      <c r="Z2" s="28"/>
      <c r="AA2" s="28"/>
      <c r="AB2" s="28"/>
      <c r="AC2" s="2"/>
      <c r="AD2" s="2"/>
      <c r="AE2" s="2"/>
      <c r="AF2" s="2"/>
      <c r="AG2" s="2"/>
      <c r="AH2" s="2"/>
      <c r="AI2" s="2"/>
      <c r="AJ2" s="2"/>
    </row>
    <row r="3" spans="1:38" ht="15" customHeight="1" x14ac:dyDescent="0.2">
      <c r="A3" s="18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2"/>
      <c r="Q3" s="2"/>
      <c r="R3" s="2"/>
      <c r="S3" s="2"/>
      <c r="T3" s="2"/>
      <c r="U3" s="2"/>
      <c r="V3" s="2"/>
      <c r="W3" s="2"/>
      <c r="X3" s="2"/>
      <c r="Y3" s="28"/>
      <c r="Z3" s="28"/>
      <c r="AA3" s="28"/>
      <c r="AB3" s="28"/>
      <c r="AC3" s="2"/>
      <c r="AD3" s="2"/>
      <c r="AE3" s="2"/>
      <c r="AF3" s="2"/>
      <c r="AG3" s="2"/>
      <c r="AH3" s="2"/>
      <c r="AI3" s="2"/>
      <c r="AJ3" s="2"/>
    </row>
    <row r="4" spans="1:38" ht="32.25" customHeight="1" x14ac:dyDescent="0.2">
      <c r="A4" s="250"/>
      <c r="B4" s="250"/>
      <c r="C4" s="250"/>
      <c r="D4" s="250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"/>
      <c r="Q4" s="2"/>
      <c r="R4" s="2"/>
      <c r="S4" s="2"/>
      <c r="T4" s="2"/>
      <c r="U4" s="2"/>
      <c r="V4" s="2"/>
      <c r="W4" s="2"/>
      <c r="X4" s="2"/>
      <c r="Y4" s="28"/>
      <c r="Z4" s="28"/>
      <c r="AA4" s="28"/>
      <c r="AB4" s="28"/>
      <c r="AC4" s="2"/>
      <c r="AD4" s="2"/>
      <c r="AE4" s="2"/>
      <c r="AF4" s="2"/>
      <c r="AG4" s="2"/>
      <c r="AH4" s="2"/>
      <c r="AI4" s="2"/>
      <c r="AJ4" s="2"/>
    </row>
    <row r="5" spans="1:38" ht="409.6" hidden="1" customHeight="1" x14ac:dyDescent="0.2">
      <c r="A5" s="18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6">
        <v>16804001.940000001</v>
      </c>
      <c r="P5" s="2"/>
      <c r="Q5" s="2"/>
      <c r="R5" s="2"/>
      <c r="S5" s="2"/>
      <c r="T5" s="2"/>
      <c r="U5" s="2"/>
      <c r="V5" s="2"/>
      <c r="W5" s="2"/>
      <c r="X5" s="2"/>
      <c r="Y5" s="28"/>
      <c r="Z5" s="28"/>
      <c r="AA5" s="28"/>
      <c r="AB5" s="28"/>
      <c r="AC5" s="2"/>
      <c r="AD5" s="2"/>
      <c r="AE5" s="2"/>
      <c r="AF5" s="2"/>
      <c r="AG5" s="2"/>
      <c r="AH5" s="2"/>
      <c r="AI5" s="2"/>
      <c r="AJ5" s="2"/>
    </row>
    <row r="6" spans="1:38" ht="15.75" customHeight="1" x14ac:dyDescent="0.2">
      <c r="A6" s="256" t="s">
        <v>87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  <c r="AD6" s="256"/>
      <c r="AE6" s="256"/>
      <c r="AF6" s="256"/>
      <c r="AG6" s="256"/>
      <c r="AH6" s="2"/>
      <c r="AI6" s="2"/>
      <c r="AJ6" s="2"/>
    </row>
    <row r="7" spans="1:38" ht="15.75" customHeight="1" x14ac:dyDescent="0.2">
      <c r="A7" s="256"/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256"/>
      <c r="AB7" s="256"/>
      <c r="AC7" s="256"/>
      <c r="AD7" s="256"/>
      <c r="AE7" s="256"/>
      <c r="AF7" s="256"/>
      <c r="AG7" s="256"/>
      <c r="AH7" s="31"/>
      <c r="AI7" s="31"/>
      <c r="AJ7" s="31"/>
      <c r="AK7" s="32"/>
    </row>
    <row r="8" spans="1:38" ht="27.75" customHeight="1" x14ac:dyDescent="0.25">
      <c r="A8" s="252" t="s">
        <v>40</v>
      </c>
      <c r="B8" s="252"/>
      <c r="C8" s="252"/>
      <c r="D8" s="252"/>
      <c r="E8" s="253"/>
      <c r="F8" s="253"/>
      <c r="G8" s="253"/>
      <c r="H8" s="253"/>
      <c r="I8" s="253"/>
      <c r="J8" s="254" t="s">
        <v>78</v>
      </c>
      <c r="K8" s="255"/>
      <c r="L8" s="255"/>
      <c r="M8" s="255"/>
      <c r="N8" s="255"/>
      <c r="O8" s="255"/>
      <c r="P8" s="255"/>
      <c r="Q8" s="255"/>
      <c r="R8" s="255"/>
      <c r="S8" s="255"/>
      <c r="T8" s="255"/>
      <c r="U8" s="255"/>
      <c r="V8" s="255"/>
      <c r="W8" s="255"/>
      <c r="X8" s="255"/>
      <c r="Y8" s="255"/>
      <c r="Z8" s="255"/>
      <c r="AA8" s="255"/>
      <c r="AB8" s="255"/>
      <c r="AC8" s="255"/>
      <c r="AD8" s="255"/>
      <c r="AE8" s="255"/>
      <c r="AF8" s="30"/>
      <c r="AG8" s="30"/>
      <c r="AH8" s="33"/>
      <c r="AI8" s="34"/>
      <c r="AJ8" s="31"/>
      <c r="AK8" s="32"/>
    </row>
    <row r="9" spans="1:38" ht="15" customHeight="1" thickBot="1" x14ac:dyDescent="0.25">
      <c r="A9" s="3" t="s">
        <v>37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31"/>
      <c r="X9" s="31"/>
      <c r="Y9" s="36"/>
      <c r="Z9" s="36"/>
      <c r="AA9" s="36"/>
      <c r="AB9" s="36"/>
      <c r="AC9" s="31"/>
      <c r="AD9" s="31"/>
      <c r="AE9" s="31"/>
      <c r="AF9" s="31"/>
      <c r="AG9" s="31"/>
      <c r="AH9" s="32"/>
      <c r="AI9" s="35"/>
      <c r="AJ9" s="31"/>
      <c r="AK9" s="32"/>
    </row>
    <row r="10" spans="1:38" ht="15" customHeight="1" thickBot="1" x14ac:dyDescent="0.3">
      <c r="A10" s="6"/>
      <c r="B10" s="248" t="s">
        <v>36</v>
      </c>
      <c r="C10" s="248" t="s">
        <v>35</v>
      </c>
      <c r="D10" s="248" t="s">
        <v>34</v>
      </c>
      <c r="E10" s="241" t="s">
        <v>33</v>
      </c>
      <c r="F10" s="241" t="s">
        <v>32</v>
      </c>
      <c r="G10" s="241" t="s">
        <v>31</v>
      </c>
      <c r="H10" s="241" t="s">
        <v>30</v>
      </c>
      <c r="I10" s="241" t="s">
        <v>29</v>
      </c>
      <c r="J10" s="241" t="s">
        <v>28</v>
      </c>
      <c r="K10" s="248" t="s">
        <v>27</v>
      </c>
      <c r="L10" s="241" t="s">
        <v>26</v>
      </c>
      <c r="M10" s="248" t="s">
        <v>25</v>
      </c>
      <c r="N10" s="248" t="s">
        <v>24</v>
      </c>
      <c r="O10" s="248" t="s">
        <v>23</v>
      </c>
      <c r="P10" s="248" t="s">
        <v>22</v>
      </c>
      <c r="Q10" s="248" t="s">
        <v>21</v>
      </c>
      <c r="R10" s="248" t="s">
        <v>19</v>
      </c>
      <c r="S10" s="14"/>
      <c r="T10" s="13"/>
      <c r="U10" s="13"/>
      <c r="V10" s="12" t="s">
        <v>2</v>
      </c>
      <c r="W10" s="245" t="s">
        <v>20</v>
      </c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7"/>
      <c r="AI10" s="243" t="s">
        <v>72</v>
      </c>
      <c r="AJ10" s="243" t="s">
        <v>73</v>
      </c>
      <c r="AL10" s="222"/>
    </row>
    <row r="11" spans="1:38" ht="16.5" customHeight="1" thickBot="1" x14ac:dyDescent="0.25">
      <c r="A11" s="6"/>
      <c r="B11" s="249"/>
      <c r="C11" s="249"/>
      <c r="D11" s="249"/>
      <c r="E11" s="242"/>
      <c r="F11" s="242"/>
      <c r="G11" s="242"/>
      <c r="H11" s="242"/>
      <c r="I11" s="242"/>
      <c r="J11" s="242"/>
      <c r="K11" s="249"/>
      <c r="L11" s="242"/>
      <c r="M11" s="249"/>
      <c r="N11" s="249"/>
      <c r="O11" s="249"/>
      <c r="P11" s="249"/>
      <c r="Q11" s="249"/>
      <c r="R11" s="249"/>
      <c r="S11" s="10" t="s">
        <v>6</v>
      </c>
      <c r="T11" s="10" t="s">
        <v>5</v>
      </c>
      <c r="U11" s="10" t="s">
        <v>4</v>
      </c>
      <c r="V11" s="10" t="s">
        <v>3</v>
      </c>
      <c r="W11" s="11" t="s">
        <v>18</v>
      </c>
      <c r="X11" s="11" t="s">
        <v>17</v>
      </c>
      <c r="Y11" s="11" t="s">
        <v>16</v>
      </c>
      <c r="Z11" s="11" t="s">
        <v>15</v>
      </c>
      <c r="AA11" s="11" t="s">
        <v>14</v>
      </c>
      <c r="AB11" s="11" t="s">
        <v>13</v>
      </c>
      <c r="AC11" s="11" t="s">
        <v>12</v>
      </c>
      <c r="AD11" s="11" t="s">
        <v>11</v>
      </c>
      <c r="AE11" s="11" t="s">
        <v>10</v>
      </c>
      <c r="AF11" s="11" t="s">
        <v>9</v>
      </c>
      <c r="AG11" s="11" t="s">
        <v>8</v>
      </c>
      <c r="AH11" s="9" t="s">
        <v>7</v>
      </c>
      <c r="AI11" s="244"/>
      <c r="AJ11" s="244"/>
      <c r="AL11" s="222"/>
    </row>
    <row r="12" spans="1:38" s="71" customFormat="1" ht="15" hidden="1" customHeight="1" thickBot="1" x14ac:dyDescent="0.25">
      <c r="A12" s="56"/>
      <c r="B12" s="57"/>
      <c r="C12" s="58"/>
      <c r="D12" s="59">
        <v>441010070</v>
      </c>
      <c r="E12" s="60" t="s">
        <v>42</v>
      </c>
      <c r="F12" s="61">
        <v>441</v>
      </c>
      <c r="G12" s="62">
        <v>102</v>
      </c>
      <c r="H12" s="63" t="s">
        <v>45</v>
      </c>
      <c r="I12" s="64">
        <v>121</v>
      </c>
      <c r="J12" s="64">
        <v>211</v>
      </c>
      <c r="K12" s="65"/>
      <c r="L12" s="66">
        <v>1000000</v>
      </c>
      <c r="M12" s="67">
        <v>10000</v>
      </c>
      <c r="N12" s="67"/>
      <c r="O12" s="67"/>
      <c r="P12" s="64"/>
      <c r="Q12" s="68"/>
      <c r="R12" s="69">
        <f t="shared" ref="R12:R51" si="0">W12+X12+Y12+Z12+AA12+AB12+AC12+AD12+AE12+AF12+AG12+AH12</f>
        <v>0</v>
      </c>
      <c r="S12" s="69">
        <v>87000</v>
      </c>
      <c r="T12" s="69">
        <v>87000</v>
      </c>
      <c r="U12" s="69">
        <v>90000</v>
      </c>
      <c r="V12" s="69">
        <v>98148.63</v>
      </c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70">
        <v>525000</v>
      </c>
      <c r="AJ12" s="70">
        <v>525000</v>
      </c>
      <c r="AL12" s="218"/>
    </row>
    <row r="13" spans="1:38" s="71" customFormat="1" ht="15" hidden="1" customHeight="1" thickBot="1" x14ac:dyDescent="0.25">
      <c r="A13" s="56"/>
      <c r="B13" s="72"/>
      <c r="C13" s="73"/>
      <c r="D13" s="74">
        <v>441010070</v>
      </c>
      <c r="E13" s="75" t="s">
        <v>42</v>
      </c>
      <c r="F13" s="76">
        <v>441</v>
      </c>
      <c r="G13" s="77">
        <v>102</v>
      </c>
      <c r="H13" s="63" t="s">
        <v>45</v>
      </c>
      <c r="I13" s="79">
        <v>129</v>
      </c>
      <c r="J13" s="79">
        <v>213</v>
      </c>
      <c r="K13" s="80"/>
      <c r="L13" s="81">
        <v>1000000</v>
      </c>
      <c r="M13" s="82">
        <v>10000</v>
      </c>
      <c r="N13" s="82"/>
      <c r="O13" s="82"/>
      <c r="P13" s="79"/>
      <c r="Q13" s="83"/>
      <c r="R13" s="84">
        <f t="shared" si="0"/>
        <v>0</v>
      </c>
      <c r="S13" s="84">
        <v>30000</v>
      </c>
      <c r="T13" s="84">
        <v>30000</v>
      </c>
      <c r="U13" s="84">
        <v>32000</v>
      </c>
      <c r="V13" s="84">
        <v>11758.68</v>
      </c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5">
        <v>170000</v>
      </c>
      <c r="AJ13" s="85">
        <v>170000</v>
      </c>
      <c r="AL13" s="218"/>
    </row>
    <row r="14" spans="1:38" s="71" customFormat="1" ht="15" customHeight="1" thickBot="1" x14ac:dyDescent="0.25">
      <c r="A14" s="56"/>
      <c r="B14" s="86"/>
      <c r="C14" s="87"/>
      <c r="D14" s="232" t="s">
        <v>81</v>
      </c>
      <c r="E14" s="60" t="s">
        <v>42</v>
      </c>
      <c r="F14" s="61">
        <v>456</v>
      </c>
      <c r="G14" s="100">
        <v>104</v>
      </c>
      <c r="H14" s="63" t="s">
        <v>83</v>
      </c>
      <c r="I14" s="101">
        <v>244</v>
      </c>
      <c r="J14" s="101">
        <v>222</v>
      </c>
      <c r="K14" s="102"/>
      <c r="L14" s="103">
        <v>1000000</v>
      </c>
      <c r="M14" s="104">
        <v>10000</v>
      </c>
      <c r="N14" s="104"/>
      <c r="O14" s="104"/>
      <c r="P14" s="101"/>
      <c r="Q14" s="105"/>
      <c r="R14" s="84">
        <f t="shared" si="0"/>
        <v>20000</v>
      </c>
      <c r="S14" s="106">
        <v>748000</v>
      </c>
      <c r="T14" s="106">
        <v>407000</v>
      </c>
      <c r="U14" s="106">
        <v>377981.37</v>
      </c>
      <c r="V14" s="106">
        <v>0</v>
      </c>
      <c r="W14" s="106"/>
      <c r="X14" s="106"/>
      <c r="Y14" s="106"/>
      <c r="Z14" s="106"/>
      <c r="AA14" s="106"/>
      <c r="AB14" s="106"/>
      <c r="AC14" s="106"/>
      <c r="AD14" s="106"/>
      <c r="AE14" s="106"/>
      <c r="AF14" s="106">
        <v>20000</v>
      </c>
      <c r="AG14" s="106"/>
      <c r="AH14" s="106"/>
      <c r="AI14" s="107">
        <v>1231000</v>
      </c>
      <c r="AJ14" s="107">
        <v>1231000</v>
      </c>
      <c r="AL14" s="218"/>
    </row>
    <row r="15" spans="1:38" s="71" customFormat="1" ht="15" customHeight="1" thickBot="1" x14ac:dyDescent="0.25">
      <c r="A15" s="56"/>
      <c r="B15" s="86"/>
      <c r="C15" s="87"/>
      <c r="D15" s="232" t="s">
        <v>81</v>
      </c>
      <c r="E15" s="60" t="s">
        <v>42</v>
      </c>
      <c r="F15" s="61">
        <v>456</v>
      </c>
      <c r="G15" s="100">
        <v>113</v>
      </c>
      <c r="H15" s="63" t="s">
        <v>57</v>
      </c>
      <c r="I15" s="101">
        <v>244</v>
      </c>
      <c r="J15" s="101">
        <v>226</v>
      </c>
      <c r="K15" s="102"/>
      <c r="L15" s="103">
        <v>1000000</v>
      </c>
      <c r="M15" s="104">
        <v>10000</v>
      </c>
      <c r="N15" s="104"/>
      <c r="O15" s="104"/>
      <c r="P15" s="101"/>
      <c r="Q15" s="105"/>
      <c r="R15" s="84">
        <f t="shared" ref="R15" si="1">W15+X15+Y15+Z15+AA15+AB15+AC15+AD15+AE15+AF15+AG15+AH15</f>
        <v>11500</v>
      </c>
      <c r="S15" s="106">
        <v>748000</v>
      </c>
      <c r="T15" s="106">
        <v>407000</v>
      </c>
      <c r="U15" s="106">
        <v>377981.37</v>
      </c>
      <c r="V15" s="106">
        <v>0</v>
      </c>
      <c r="W15" s="106"/>
      <c r="X15" s="106"/>
      <c r="Y15" s="106"/>
      <c r="Z15" s="106"/>
      <c r="AA15" s="106"/>
      <c r="AB15" s="106"/>
      <c r="AC15" s="106"/>
      <c r="AD15" s="106"/>
      <c r="AE15" s="106"/>
      <c r="AF15" s="106">
        <v>11500</v>
      </c>
      <c r="AG15" s="106"/>
      <c r="AH15" s="106"/>
      <c r="AI15" s="107">
        <v>1231000</v>
      </c>
      <c r="AJ15" s="107">
        <v>1231000</v>
      </c>
      <c r="AL15" s="218"/>
    </row>
    <row r="16" spans="1:38" s="71" customFormat="1" ht="15" hidden="1" customHeight="1" thickBot="1" x14ac:dyDescent="0.25">
      <c r="A16" s="56"/>
      <c r="B16" s="86"/>
      <c r="C16" s="87"/>
      <c r="D16" s="232" t="s">
        <v>81</v>
      </c>
      <c r="E16" s="60" t="s">
        <v>42</v>
      </c>
      <c r="F16" s="61">
        <v>456</v>
      </c>
      <c r="G16" s="100">
        <v>104</v>
      </c>
      <c r="H16" s="63" t="s">
        <v>45</v>
      </c>
      <c r="I16" s="101">
        <v>129</v>
      </c>
      <c r="J16" s="101">
        <v>213</v>
      </c>
      <c r="K16" s="102"/>
      <c r="L16" s="103">
        <v>1000000</v>
      </c>
      <c r="M16" s="104">
        <v>10000</v>
      </c>
      <c r="N16" s="104"/>
      <c r="O16" s="104"/>
      <c r="P16" s="101"/>
      <c r="Q16" s="105"/>
      <c r="R16" s="106">
        <f>W16+X16+Y16+Z16+AA16+AB16+AC16+AD16+AE16+AF16+AG16+AH16</f>
        <v>0</v>
      </c>
      <c r="S16" s="106">
        <v>237000</v>
      </c>
      <c r="T16" s="106">
        <v>139400</v>
      </c>
      <c r="U16" s="106">
        <v>140000</v>
      </c>
      <c r="V16" s="106">
        <v>15422.31</v>
      </c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7"/>
      <c r="AJ16" s="107"/>
      <c r="AL16" s="218"/>
    </row>
    <row r="17" spans="1:38" s="71" customFormat="1" ht="15" hidden="1" customHeight="1" thickBot="1" x14ac:dyDescent="0.25">
      <c r="A17" s="56"/>
      <c r="B17" s="86"/>
      <c r="C17" s="87"/>
      <c r="D17" s="232" t="s">
        <v>81</v>
      </c>
      <c r="E17" s="60" t="s">
        <v>42</v>
      </c>
      <c r="F17" s="61">
        <v>456</v>
      </c>
      <c r="G17" s="100">
        <v>104</v>
      </c>
      <c r="H17" s="63" t="s">
        <v>45</v>
      </c>
      <c r="I17" s="101">
        <v>242</v>
      </c>
      <c r="J17" s="101">
        <v>221</v>
      </c>
      <c r="K17" s="102"/>
      <c r="L17" s="103">
        <v>1000000</v>
      </c>
      <c r="M17" s="104">
        <v>10000</v>
      </c>
      <c r="N17" s="104"/>
      <c r="O17" s="104"/>
      <c r="P17" s="101"/>
      <c r="Q17" s="105"/>
      <c r="R17" s="106">
        <f t="shared" ref="R17" si="2">W17+X17+Y17+Z17+AA17+AB17+AC17+AD17+AE17+AF17+AG17+AH17</f>
        <v>0</v>
      </c>
      <c r="S17" s="106">
        <v>38500</v>
      </c>
      <c r="T17" s="106">
        <v>6500</v>
      </c>
      <c r="U17" s="106">
        <v>0</v>
      </c>
      <c r="V17" s="106">
        <v>11271.34</v>
      </c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7">
        <v>50000</v>
      </c>
      <c r="AJ17" s="107">
        <v>50000</v>
      </c>
      <c r="AL17" s="218"/>
    </row>
    <row r="18" spans="1:38" s="71" customFormat="1" ht="15" hidden="1" customHeight="1" thickBot="1" x14ac:dyDescent="0.25">
      <c r="A18" s="56"/>
      <c r="B18" s="86"/>
      <c r="C18" s="87"/>
      <c r="D18" s="232" t="s">
        <v>81</v>
      </c>
      <c r="E18" s="60" t="s">
        <v>42</v>
      </c>
      <c r="F18" s="61">
        <v>456</v>
      </c>
      <c r="G18" s="100">
        <v>104</v>
      </c>
      <c r="H18" s="63" t="s">
        <v>45</v>
      </c>
      <c r="I18" s="101">
        <v>242</v>
      </c>
      <c r="J18" s="101">
        <v>225</v>
      </c>
      <c r="K18" s="102"/>
      <c r="L18" s="103">
        <v>1000000</v>
      </c>
      <c r="M18" s="104">
        <v>10000</v>
      </c>
      <c r="N18" s="104"/>
      <c r="O18" s="104"/>
      <c r="P18" s="101"/>
      <c r="Q18" s="105"/>
      <c r="R18" s="106">
        <f t="shared" ref="R18" si="3">W18+X18+Y18+Z18+AA18+AB18+AC18+AD18+AE18+AF18+AG18+AH18</f>
        <v>0</v>
      </c>
      <c r="S18" s="106">
        <v>38500</v>
      </c>
      <c r="T18" s="106">
        <v>6500</v>
      </c>
      <c r="U18" s="106">
        <v>0</v>
      </c>
      <c r="V18" s="106">
        <v>11271.34</v>
      </c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7">
        <v>50000</v>
      </c>
      <c r="AJ18" s="107">
        <v>50000</v>
      </c>
      <c r="AL18" s="218"/>
    </row>
    <row r="19" spans="1:38" s="71" customFormat="1" ht="15" hidden="1" customHeight="1" thickBot="1" x14ac:dyDescent="0.25">
      <c r="A19" s="56"/>
      <c r="B19" s="86"/>
      <c r="C19" s="87"/>
      <c r="D19" s="232" t="s">
        <v>81</v>
      </c>
      <c r="E19" s="60" t="s">
        <v>42</v>
      </c>
      <c r="F19" s="61">
        <v>456</v>
      </c>
      <c r="G19" s="100">
        <v>104</v>
      </c>
      <c r="H19" s="63" t="s">
        <v>45</v>
      </c>
      <c r="I19" s="101">
        <v>242</v>
      </c>
      <c r="J19" s="101">
        <v>226</v>
      </c>
      <c r="K19" s="102"/>
      <c r="L19" s="103">
        <v>1000000</v>
      </c>
      <c r="M19" s="104">
        <v>10000</v>
      </c>
      <c r="N19" s="104"/>
      <c r="O19" s="104"/>
      <c r="P19" s="101"/>
      <c r="Q19" s="105"/>
      <c r="R19" s="106">
        <f t="shared" ref="R19:R23" si="4">W19+X19+Y19+Z19+AA19+AB19+AC19+AD19+AE19+AF19+AG19+AH19</f>
        <v>0</v>
      </c>
      <c r="S19" s="106">
        <v>38500</v>
      </c>
      <c r="T19" s="106">
        <v>6500</v>
      </c>
      <c r="U19" s="106">
        <v>0</v>
      </c>
      <c r="V19" s="106">
        <v>11271.34</v>
      </c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7">
        <v>50000</v>
      </c>
      <c r="AJ19" s="107">
        <v>50000</v>
      </c>
      <c r="AL19" s="218"/>
    </row>
    <row r="20" spans="1:38" s="71" customFormat="1" ht="15" hidden="1" customHeight="1" thickBot="1" x14ac:dyDescent="0.25">
      <c r="A20" s="56"/>
      <c r="B20" s="86"/>
      <c r="C20" s="87"/>
      <c r="D20" s="232" t="s">
        <v>81</v>
      </c>
      <c r="E20" s="60" t="s">
        <v>42</v>
      </c>
      <c r="F20" s="61">
        <v>456</v>
      </c>
      <c r="G20" s="100">
        <v>409</v>
      </c>
      <c r="H20" s="63">
        <v>4540073270</v>
      </c>
      <c r="I20" s="101">
        <v>540</v>
      </c>
      <c r="J20" s="101">
        <v>251</v>
      </c>
      <c r="K20" s="102"/>
      <c r="L20" s="103">
        <v>2004110</v>
      </c>
      <c r="M20" s="104">
        <v>10000</v>
      </c>
      <c r="N20" s="104"/>
      <c r="O20" s="104"/>
      <c r="P20" s="101"/>
      <c r="Q20" s="105"/>
      <c r="R20" s="106">
        <v>0</v>
      </c>
      <c r="S20" s="106">
        <v>38500</v>
      </c>
      <c r="T20" s="106">
        <v>6500</v>
      </c>
      <c r="U20" s="106">
        <v>0</v>
      </c>
      <c r="V20" s="106">
        <v>11271.34</v>
      </c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7">
        <v>50000</v>
      </c>
      <c r="AJ20" s="107">
        <v>50000</v>
      </c>
      <c r="AL20" s="218"/>
    </row>
    <row r="21" spans="1:38" s="71" customFormat="1" ht="15" hidden="1" customHeight="1" thickBot="1" x14ac:dyDescent="0.25">
      <c r="A21" s="56"/>
      <c r="B21" s="86"/>
      <c r="C21" s="87"/>
      <c r="D21" s="232" t="s">
        <v>81</v>
      </c>
      <c r="E21" s="60" t="s">
        <v>42</v>
      </c>
      <c r="F21" s="61">
        <v>456</v>
      </c>
      <c r="G21" s="100">
        <v>104</v>
      </c>
      <c r="H21" s="63" t="s">
        <v>45</v>
      </c>
      <c r="I21" s="101">
        <v>242</v>
      </c>
      <c r="J21" s="101">
        <v>346</v>
      </c>
      <c r="K21" s="102"/>
      <c r="L21" s="103">
        <v>1000000</v>
      </c>
      <c r="M21" s="104">
        <v>10000</v>
      </c>
      <c r="N21" s="104"/>
      <c r="O21" s="104"/>
      <c r="P21" s="101"/>
      <c r="Q21" s="105"/>
      <c r="R21" s="106">
        <f t="shared" si="4"/>
        <v>0</v>
      </c>
      <c r="S21" s="106">
        <v>38500</v>
      </c>
      <c r="T21" s="106">
        <v>6500</v>
      </c>
      <c r="U21" s="106">
        <v>0</v>
      </c>
      <c r="V21" s="106">
        <v>11271.34</v>
      </c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7">
        <v>50000</v>
      </c>
      <c r="AJ21" s="107">
        <v>50000</v>
      </c>
      <c r="AL21" s="218"/>
    </row>
    <row r="22" spans="1:38" s="71" customFormat="1" ht="15" hidden="1" customHeight="1" thickBot="1" x14ac:dyDescent="0.25">
      <c r="A22" s="56"/>
      <c r="B22" s="86"/>
      <c r="C22" s="87"/>
      <c r="D22" s="232" t="s">
        <v>81</v>
      </c>
      <c r="E22" s="60" t="s">
        <v>42</v>
      </c>
      <c r="F22" s="61">
        <v>456</v>
      </c>
      <c r="G22" s="100">
        <v>104</v>
      </c>
      <c r="H22" s="63" t="s">
        <v>45</v>
      </c>
      <c r="I22" s="101">
        <v>244</v>
      </c>
      <c r="J22" s="101">
        <v>221</v>
      </c>
      <c r="K22" s="102"/>
      <c r="L22" s="103">
        <v>1000000</v>
      </c>
      <c r="M22" s="104">
        <v>10000</v>
      </c>
      <c r="N22" s="104"/>
      <c r="O22" s="104"/>
      <c r="P22" s="101"/>
      <c r="Q22" s="105"/>
      <c r="R22" s="106">
        <f t="shared" si="4"/>
        <v>0</v>
      </c>
      <c r="S22" s="106">
        <v>132000</v>
      </c>
      <c r="T22" s="106">
        <v>58000</v>
      </c>
      <c r="U22" s="106">
        <v>78000</v>
      </c>
      <c r="V22" s="106">
        <v>99259.839999999997</v>
      </c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7">
        <v>331000</v>
      </c>
      <c r="AJ22" s="107">
        <v>331000</v>
      </c>
      <c r="AL22" s="218"/>
    </row>
    <row r="23" spans="1:38" s="71" customFormat="1" ht="15" hidden="1" customHeight="1" thickBot="1" x14ac:dyDescent="0.25">
      <c r="A23" s="56"/>
      <c r="B23" s="86"/>
      <c r="C23" s="87"/>
      <c r="D23" s="232" t="s">
        <v>81</v>
      </c>
      <c r="E23" s="60" t="s">
        <v>42</v>
      </c>
      <c r="F23" s="61">
        <v>456</v>
      </c>
      <c r="G23" s="100">
        <v>104</v>
      </c>
      <c r="H23" s="63" t="s">
        <v>45</v>
      </c>
      <c r="I23" s="101">
        <v>244</v>
      </c>
      <c r="J23" s="101">
        <v>222</v>
      </c>
      <c r="K23" s="102"/>
      <c r="L23" s="103">
        <v>1000000</v>
      </c>
      <c r="M23" s="104">
        <v>10000</v>
      </c>
      <c r="N23" s="104"/>
      <c r="O23" s="104"/>
      <c r="P23" s="101"/>
      <c r="Q23" s="105"/>
      <c r="R23" s="106">
        <f t="shared" si="4"/>
        <v>0</v>
      </c>
      <c r="S23" s="106">
        <v>132000</v>
      </c>
      <c r="T23" s="106">
        <v>58000</v>
      </c>
      <c r="U23" s="106">
        <v>78000</v>
      </c>
      <c r="V23" s="106">
        <v>99259.839999999997</v>
      </c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7">
        <v>331000</v>
      </c>
      <c r="AJ23" s="107">
        <v>331000</v>
      </c>
      <c r="AL23" s="218"/>
    </row>
    <row r="24" spans="1:38" s="71" customFormat="1" ht="15" hidden="1" customHeight="1" thickBot="1" x14ac:dyDescent="0.25">
      <c r="A24" s="56"/>
      <c r="B24" s="86"/>
      <c r="C24" s="87"/>
      <c r="D24" s="232" t="s">
        <v>81</v>
      </c>
      <c r="E24" s="60" t="s">
        <v>42</v>
      </c>
      <c r="F24" s="61">
        <v>456</v>
      </c>
      <c r="G24" s="100">
        <v>104</v>
      </c>
      <c r="H24" s="63" t="s">
        <v>45</v>
      </c>
      <c r="I24" s="101">
        <v>244</v>
      </c>
      <c r="J24" s="101">
        <v>223</v>
      </c>
      <c r="K24" s="102"/>
      <c r="L24" s="103">
        <v>1000000</v>
      </c>
      <c r="M24" s="104">
        <v>10000</v>
      </c>
      <c r="N24" s="104"/>
      <c r="O24" s="104"/>
      <c r="P24" s="101"/>
      <c r="Q24" s="105"/>
      <c r="R24" s="106">
        <f t="shared" si="0"/>
        <v>0</v>
      </c>
      <c r="S24" s="106">
        <v>132000</v>
      </c>
      <c r="T24" s="106">
        <v>58000</v>
      </c>
      <c r="U24" s="106">
        <v>78000</v>
      </c>
      <c r="V24" s="106">
        <v>99259.839999999997</v>
      </c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7">
        <v>331000</v>
      </c>
      <c r="AJ24" s="107">
        <v>331000</v>
      </c>
      <c r="AL24" s="218"/>
    </row>
    <row r="25" spans="1:38" s="71" customFormat="1" ht="15" hidden="1" customHeight="1" thickBot="1" x14ac:dyDescent="0.25">
      <c r="A25" s="56"/>
      <c r="B25" s="86"/>
      <c r="C25" s="87"/>
      <c r="D25" s="232" t="s">
        <v>81</v>
      </c>
      <c r="E25" s="60" t="s">
        <v>42</v>
      </c>
      <c r="F25" s="61">
        <v>456</v>
      </c>
      <c r="G25" s="100">
        <v>104</v>
      </c>
      <c r="H25" s="63" t="s">
        <v>45</v>
      </c>
      <c r="I25" s="101">
        <v>244</v>
      </c>
      <c r="J25" s="101">
        <v>224</v>
      </c>
      <c r="K25" s="102"/>
      <c r="L25" s="103">
        <v>1000000</v>
      </c>
      <c r="M25" s="104">
        <v>10000</v>
      </c>
      <c r="N25" s="104"/>
      <c r="O25" s="104"/>
      <c r="P25" s="101"/>
      <c r="Q25" s="105"/>
      <c r="R25" s="106">
        <f>W25+X25+Y25+Z25+AA25+AB25+AC25+AD25+AE25+AF25+AG25+AH25</f>
        <v>0</v>
      </c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7">
        <v>86400</v>
      </c>
      <c r="AJ25" s="107">
        <v>86400</v>
      </c>
      <c r="AL25" s="218"/>
    </row>
    <row r="26" spans="1:38" s="71" customFormat="1" ht="15" hidden="1" customHeight="1" thickBot="1" x14ac:dyDescent="0.25">
      <c r="A26" s="56"/>
      <c r="B26" s="86"/>
      <c r="C26" s="87"/>
      <c r="D26" s="232" t="s">
        <v>81</v>
      </c>
      <c r="E26" s="60" t="s">
        <v>42</v>
      </c>
      <c r="F26" s="61">
        <v>456</v>
      </c>
      <c r="G26" s="100">
        <v>104</v>
      </c>
      <c r="H26" s="63" t="s">
        <v>45</v>
      </c>
      <c r="I26" s="101">
        <v>244</v>
      </c>
      <c r="J26" s="101">
        <v>225</v>
      </c>
      <c r="K26" s="102"/>
      <c r="L26" s="103">
        <v>1000000</v>
      </c>
      <c r="M26" s="104">
        <v>10000</v>
      </c>
      <c r="N26" s="104"/>
      <c r="O26" s="104"/>
      <c r="P26" s="101"/>
      <c r="Q26" s="105"/>
      <c r="R26" s="106">
        <f t="shared" si="0"/>
        <v>0</v>
      </c>
      <c r="S26" s="106">
        <v>175162.29</v>
      </c>
      <c r="T26" s="106">
        <v>0</v>
      </c>
      <c r="U26" s="106">
        <v>0</v>
      </c>
      <c r="V26" s="106">
        <v>0</v>
      </c>
      <c r="W26" s="106"/>
      <c r="X26" s="110"/>
      <c r="Y26" s="106"/>
      <c r="Z26" s="106"/>
      <c r="AA26" s="106"/>
      <c r="AB26" s="106"/>
      <c r="AC26" s="106"/>
      <c r="AD26" s="106"/>
      <c r="AE26" s="106"/>
      <c r="AF26" s="106"/>
      <c r="AG26" s="106"/>
      <c r="AH26" s="109"/>
      <c r="AI26" s="107">
        <v>58000</v>
      </c>
      <c r="AJ26" s="107">
        <v>58000</v>
      </c>
      <c r="AL26" s="218"/>
    </row>
    <row r="27" spans="1:38" s="71" customFormat="1" ht="15" hidden="1" customHeight="1" thickBot="1" x14ac:dyDescent="0.25">
      <c r="A27" s="56"/>
      <c r="B27" s="86"/>
      <c r="C27" s="87"/>
      <c r="D27" s="232" t="s">
        <v>81</v>
      </c>
      <c r="E27" s="60" t="s">
        <v>42</v>
      </c>
      <c r="F27" s="61">
        <v>456</v>
      </c>
      <c r="G27" s="100">
        <v>104</v>
      </c>
      <c r="H27" s="63" t="s">
        <v>45</v>
      </c>
      <c r="I27" s="101">
        <v>244</v>
      </c>
      <c r="J27" s="101">
        <v>226</v>
      </c>
      <c r="K27" s="102"/>
      <c r="L27" s="103">
        <v>1000000</v>
      </c>
      <c r="M27" s="104">
        <v>10000</v>
      </c>
      <c r="N27" s="104"/>
      <c r="O27" s="104"/>
      <c r="P27" s="101"/>
      <c r="Q27" s="105"/>
      <c r="R27" s="106">
        <f t="shared" si="0"/>
        <v>0</v>
      </c>
      <c r="S27" s="106">
        <v>416000</v>
      </c>
      <c r="T27" s="106">
        <v>0</v>
      </c>
      <c r="U27" s="106">
        <v>0</v>
      </c>
      <c r="V27" s="106">
        <v>41861.800000000003</v>
      </c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7">
        <v>567600</v>
      </c>
      <c r="AJ27" s="107">
        <v>567600</v>
      </c>
      <c r="AL27" s="218"/>
    </row>
    <row r="28" spans="1:38" s="71" customFormat="1" ht="15" hidden="1" customHeight="1" thickBot="1" x14ac:dyDescent="0.25">
      <c r="A28" s="56"/>
      <c r="B28" s="86"/>
      <c r="C28" s="87"/>
      <c r="D28" s="232" t="s">
        <v>81</v>
      </c>
      <c r="E28" s="60" t="s">
        <v>42</v>
      </c>
      <c r="F28" s="61">
        <v>456</v>
      </c>
      <c r="G28" s="100">
        <v>409</v>
      </c>
      <c r="H28" s="231" t="s">
        <v>76</v>
      </c>
      <c r="I28" s="101">
        <v>540</v>
      </c>
      <c r="J28" s="101">
        <v>251</v>
      </c>
      <c r="K28" s="102"/>
      <c r="L28" s="103">
        <v>1004110</v>
      </c>
      <c r="M28" s="104">
        <v>10000</v>
      </c>
      <c r="N28" s="104"/>
      <c r="O28" s="104"/>
      <c r="P28" s="101"/>
      <c r="Q28" s="105"/>
      <c r="R28" s="106">
        <v>0</v>
      </c>
      <c r="S28" s="106">
        <v>416000</v>
      </c>
      <c r="T28" s="106">
        <v>0</v>
      </c>
      <c r="U28" s="106">
        <v>0</v>
      </c>
      <c r="V28" s="106">
        <v>41861.800000000003</v>
      </c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7">
        <v>567600</v>
      </c>
      <c r="AJ28" s="107">
        <v>567600</v>
      </c>
      <c r="AL28" s="218"/>
    </row>
    <row r="29" spans="1:38" s="71" customFormat="1" ht="15" hidden="1" customHeight="1" thickBot="1" x14ac:dyDescent="0.25">
      <c r="A29" s="56"/>
      <c r="B29" s="86"/>
      <c r="C29" s="87"/>
      <c r="D29" s="232" t="s">
        <v>81</v>
      </c>
      <c r="E29" s="60" t="s">
        <v>42</v>
      </c>
      <c r="F29" s="61">
        <v>456</v>
      </c>
      <c r="G29" s="100">
        <v>503</v>
      </c>
      <c r="H29" s="63">
        <v>9900078210</v>
      </c>
      <c r="I29" s="101">
        <v>540</v>
      </c>
      <c r="J29" s="101">
        <v>251</v>
      </c>
      <c r="K29" s="102"/>
      <c r="L29" s="103">
        <v>1012712</v>
      </c>
      <c r="M29" s="104">
        <v>10000</v>
      </c>
      <c r="N29" s="104"/>
      <c r="O29" s="104"/>
      <c r="P29" s="101"/>
      <c r="Q29" s="105"/>
      <c r="R29" s="106">
        <v>0</v>
      </c>
      <c r="S29" s="106">
        <v>416000</v>
      </c>
      <c r="T29" s="106">
        <v>0</v>
      </c>
      <c r="U29" s="106">
        <v>0</v>
      </c>
      <c r="V29" s="106">
        <v>41861.800000000003</v>
      </c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7">
        <v>567600</v>
      </c>
      <c r="AJ29" s="107">
        <v>567600</v>
      </c>
      <c r="AL29" s="218"/>
    </row>
    <row r="30" spans="1:38" s="71" customFormat="1" ht="15" hidden="1" customHeight="1" thickBot="1" x14ac:dyDescent="0.25">
      <c r="A30" s="56"/>
      <c r="B30" s="86"/>
      <c r="C30" s="87"/>
      <c r="D30" s="232" t="s">
        <v>81</v>
      </c>
      <c r="E30" s="60" t="s">
        <v>42</v>
      </c>
      <c r="F30" s="61">
        <v>456</v>
      </c>
      <c r="G30" s="100">
        <v>503</v>
      </c>
      <c r="H30" s="63">
        <v>9900078210</v>
      </c>
      <c r="I30" s="101">
        <v>540</v>
      </c>
      <c r="J30" s="101">
        <v>251</v>
      </c>
      <c r="K30" s="102"/>
      <c r="L30" s="103">
        <v>1002320</v>
      </c>
      <c r="M30" s="104">
        <v>10000</v>
      </c>
      <c r="N30" s="104"/>
      <c r="O30" s="104"/>
      <c r="P30" s="101"/>
      <c r="Q30" s="105"/>
      <c r="R30" s="106">
        <v>0</v>
      </c>
      <c r="S30" s="106">
        <v>416000</v>
      </c>
      <c r="T30" s="106">
        <v>0</v>
      </c>
      <c r="U30" s="106">
        <v>0</v>
      </c>
      <c r="V30" s="106">
        <v>41861.800000000003</v>
      </c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7">
        <v>567600</v>
      </c>
      <c r="AJ30" s="107">
        <v>567600</v>
      </c>
      <c r="AL30" s="218"/>
    </row>
    <row r="31" spans="1:38" s="71" customFormat="1" ht="15" hidden="1" customHeight="1" thickBot="1" x14ac:dyDescent="0.25">
      <c r="A31" s="56"/>
      <c r="B31" s="86"/>
      <c r="C31" s="87"/>
      <c r="D31" s="232" t="s">
        <v>81</v>
      </c>
      <c r="E31" s="60" t="s">
        <v>42</v>
      </c>
      <c r="F31" s="61">
        <v>456</v>
      </c>
      <c r="G31" s="100">
        <v>104</v>
      </c>
      <c r="H31" s="63" t="s">
        <v>45</v>
      </c>
      <c r="I31" s="101">
        <v>244</v>
      </c>
      <c r="J31" s="101">
        <v>344</v>
      </c>
      <c r="K31" s="102"/>
      <c r="L31" s="103">
        <v>1000000</v>
      </c>
      <c r="M31" s="104">
        <v>10000</v>
      </c>
      <c r="N31" s="104"/>
      <c r="O31" s="104"/>
      <c r="P31" s="101"/>
      <c r="Q31" s="105"/>
      <c r="R31" s="106">
        <f>W31+X31+Y31+Z31+AA31+AB31+AC31+AD31+AE31+AF31+AG31+AH31</f>
        <v>0</v>
      </c>
      <c r="S31" s="106">
        <v>236509.54</v>
      </c>
      <c r="T31" s="106">
        <v>0</v>
      </c>
      <c r="U31" s="106">
        <v>0</v>
      </c>
      <c r="V31" s="106">
        <v>0</v>
      </c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9"/>
      <c r="AI31" s="107">
        <v>100000</v>
      </c>
      <c r="AJ31" s="107">
        <v>100000</v>
      </c>
      <c r="AL31" s="217"/>
    </row>
    <row r="32" spans="1:38" s="71" customFormat="1" ht="15" hidden="1" customHeight="1" thickBot="1" x14ac:dyDescent="0.25">
      <c r="A32" s="56"/>
      <c r="B32" s="86"/>
      <c r="C32" s="87"/>
      <c r="D32" s="232" t="s">
        <v>81</v>
      </c>
      <c r="E32" s="60" t="s">
        <v>42</v>
      </c>
      <c r="F32" s="61">
        <v>456</v>
      </c>
      <c r="G32" s="100">
        <v>104</v>
      </c>
      <c r="H32" s="63" t="s">
        <v>45</v>
      </c>
      <c r="I32" s="101">
        <v>244</v>
      </c>
      <c r="J32" s="101">
        <v>345</v>
      </c>
      <c r="K32" s="102"/>
      <c r="L32" s="103">
        <v>1000000</v>
      </c>
      <c r="M32" s="104">
        <v>10000</v>
      </c>
      <c r="N32" s="104"/>
      <c r="O32" s="104"/>
      <c r="P32" s="101"/>
      <c r="Q32" s="105"/>
      <c r="R32" s="106">
        <f>W32+X32+Y32+Z32+AA32+AB32+AC32+AD32+AE32+AF32+AG32+AH32</f>
        <v>0</v>
      </c>
      <c r="S32" s="106">
        <v>236509.54</v>
      </c>
      <c r="T32" s="106">
        <v>0</v>
      </c>
      <c r="U32" s="106">
        <v>0</v>
      </c>
      <c r="V32" s="106">
        <v>0</v>
      </c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9"/>
      <c r="AI32" s="107">
        <v>100000</v>
      </c>
      <c r="AJ32" s="107">
        <v>100000</v>
      </c>
      <c r="AL32" s="217"/>
    </row>
    <row r="33" spans="1:38" s="71" customFormat="1" ht="15" hidden="1" customHeight="1" thickBot="1" x14ac:dyDescent="0.25">
      <c r="A33" s="56"/>
      <c r="B33" s="86"/>
      <c r="C33" s="87"/>
      <c r="D33" s="232" t="s">
        <v>81</v>
      </c>
      <c r="E33" s="60" t="s">
        <v>42</v>
      </c>
      <c r="F33" s="61">
        <v>456</v>
      </c>
      <c r="G33" s="100">
        <v>104</v>
      </c>
      <c r="H33" s="63" t="s">
        <v>45</v>
      </c>
      <c r="I33" s="101">
        <v>244</v>
      </c>
      <c r="J33" s="101">
        <v>346</v>
      </c>
      <c r="K33" s="102"/>
      <c r="L33" s="103">
        <v>1000000</v>
      </c>
      <c r="M33" s="104">
        <v>10000</v>
      </c>
      <c r="N33" s="104"/>
      <c r="O33" s="104"/>
      <c r="P33" s="101"/>
      <c r="Q33" s="105"/>
      <c r="R33" s="106">
        <f>W33+X33+Y33+Z33+AA33+AB33+AC33+AD33+AE33+AF33+AG33+AH33</f>
        <v>0</v>
      </c>
      <c r="S33" s="106">
        <v>236509.54</v>
      </c>
      <c r="T33" s="106">
        <v>0</v>
      </c>
      <c r="U33" s="106">
        <v>0</v>
      </c>
      <c r="V33" s="106">
        <v>0</v>
      </c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9"/>
      <c r="AI33" s="107">
        <v>100000</v>
      </c>
      <c r="AJ33" s="107">
        <v>100000</v>
      </c>
      <c r="AL33" s="217"/>
    </row>
    <row r="34" spans="1:38" s="71" customFormat="1" ht="15" hidden="1" customHeight="1" thickBot="1" x14ac:dyDescent="0.25">
      <c r="A34" s="56"/>
      <c r="B34" s="86"/>
      <c r="C34" s="87"/>
      <c r="D34" s="232" t="s">
        <v>81</v>
      </c>
      <c r="E34" s="75" t="s">
        <v>42</v>
      </c>
      <c r="F34" s="61">
        <v>456</v>
      </c>
      <c r="G34" s="113">
        <v>104</v>
      </c>
      <c r="H34" s="92" t="s">
        <v>45</v>
      </c>
      <c r="I34" s="79">
        <v>853</v>
      </c>
      <c r="J34" s="79">
        <v>292</v>
      </c>
      <c r="K34" s="80"/>
      <c r="L34" s="81">
        <v>1000027</v>
      </c>
      <c r="M34" s="82">
        <v>10000</v>
      </c>
      <c r="N34" s="82"/>
      <c r="O34" s="82"/>
      <c r="P34" s="79"/>
      <c r="Q34" s="83"/>
      <c r="R34" s="84">
        <f>W34+X34+Y34+Z34+AA34+AB34+AC34+AD34+AE34+AF34+AG34+AH34</f>
        <v>0</v>
      </c>
      <c r="S34" s="84">
        <v>58719</v>
      </c>
      <c r="T34" s="84">
        <v>0</v>
      </c>
      <c r="U34" s="84">
        <v>0</v>
      </c>
      <c r="V34" s="84">
        <v>0</v>
      </c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114"/>
      <c r="AI34" s="85">
        <v>23000</v>
      </c>
      <c r="AJ34" s="85">
        <v>23000</v>
      </c>
      <c r="AL34" s="217"/>
    </row>
    <row r="35" spans="1:38" s="71" customFormat="1" ht="15" hidden="1" customHeight="1" thickBot="1" x14ac:dyDescent="0.25">
      <c r="A35" s="56"/>
      <c r="B35" s="86"/>
      <c r="C35" s="87"/>
      <c r="D35" s="232" t="s">
        <v>81</v>
      </c>
      <c r="E35" s="60" t="s">
        <v>42</v>
      </c>
      <c r="F35" s="61">
        <v>456</v>
      </c>
      <c r="G35" s="100">
        <v>104</v>
      </c>
      <c r="H35" s="63" t="s">
        <v>45</v>
      </c>
      <c r="I35" s="101">
        <v>851</v>
      </c>
      <c r="J35" s="101">
        <v>291</v>
      </c>
      <c r="K35" s="102"/>
      <c r="L35" s="103">
        <v>1000025</v>
      </c>
      <c r="M35" s="104">
        <v>10000</v>
      </c>
      <c r="N35" s="104"/>
      <c r="O35" s="104"/>
      <c r="P35" s="101"/>
      <c r="Q35" s="105"/>
      <c r="R35" s="106">
        <f t="shared" si="0"/>
        <v>0</v>
      </c>
      <c r="S35" s="106">
        <v>116270</v>
      </c>
      <c r="T35" s="106">
        <v>0</v>
      </c>
      <c r="U35" s="106">
        <v>0</v>
      </c>
      <c r="V35" s="106">
        <v>3548.29</v>
      </c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11"/>
      <c r="AI35" s="107">
        <v>45000</v>
      </c>
      <c r="AJ35" s="107">
        <v>45000</v>
      </c>
      <c r="AL35" s="218"/>
    </row>
    <row r="36" spans="1:38" s="71" customFormat="1" ht="15" hidden="1" customHeight="1" thickBot="1" x14ac:dyDescent="0.25">
      <c r="A36" s="56"/>
      <c r="B36" s="86"/>
      <c r="C36" s="87"/>
      <c r="D36" s="232" t="s">
        <v>81</v>
      </c>
      <c r="E36" s="60" t="s">
        <v>42</v>
      </c>
      <c r="F36" s="61">
        <v>456</v>
      </c>
      <c r="G36" s="100">
        <v>104</v>
      </c>
      <c r="H36" s="63" t="s">
        <v>45</v>
      </c>
      <c r="I36" s="101">
        <v>852</v>
      </c>
      <c r="J36" s="101">
        <v>291</v>
      </c>
      <c r="K36" s="102"/>
      <c r="L36" s="103">
        <v>1000026</v>
      </c>
      <c r="M36" s="104">
        <v>10000</v>
      </c>
      <c r="N36" s="104"/>
      <c r="O36" s="104"/>
      <c r="P36" s="101"/>
      <c r="Q36" s="105"/>
      <c r="R36" s="106">
        <f t="shared" si="0"/>
        <v>0</v>
      </c>
      <c r="S36" s="106">
        <v>58719</v>
      </c>
      <c r="T36" s="106">
        <v>0</v>
      </c>
      <c r="U36" s="106">
        <v>0</v>
      </c>
      <c r="V36" s="106">
        <v>0</v>
      </c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11"/>
      <c r="AI36" s="107">
        <v>2000</v>
      </c>
      <c r="AJ36" s="107">
        <v>2000</v>
      </c>
      <c r="AL36" s="218"/>
    </row>
    <row r="37" spans="1:38" s="71" customFormat="1" ht="15" hidden="1" customHeight="1" thickBot="1" x14ac:dyDescent="0.25">
      <c r="A37" s="56"/>
      <c r="B37" s="86"/>
      <c r="C37" s="87"/>
      <c r="D37" s="232" t="s">
        <v>81</v>
      </c>
      <c r="E37" s="75" t="s">
        <v>42</v>
      </c>
      <c r="F37" s="61">
        <v>456</v>
      </c>
      <c r="G37" s="113">
        <v>104</v>
      </c>
      <c r="H37" s="92" t="s">
        <v>45</v>
      </c>
      <c r="I37" s="79">
        <v>852</v>
      </c>
      <c r="J37" s="79">
        <v>291</v>
      </c>
      <c r="K37" s="80"/>
      <c r="L37" s="81">
        <v>1000027</v>
      </c>
      <c r="M37" s="82">
        <v>10000</v>
      </c>
      <c r="N37" s="82"/>
      <c r="O37" s="82"/>
      <c r="P37" s="79"/>
      <c r="Q37" s="83"/>
      <c r="R37" s="84">
        <f t="shared" si="0"/>
        <v>0</v>
      </c>
      <c r="S37" s="84">
        <v>58719</v>
      </c>
      <c r="T37" s="84">
        <v>0</v>
      </c>
      <c r="U37" s="84">
        <v>0</v>
      </c>
      <c r="V37" s="84">
        <v>0</v>
      </c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114"/>
      <c r="AI37" s="85">
        <v>23000</v>
      </c>
      <c r="AJ37" s="85">
        <v>23000</v>
      </c>
      <c r="AL37" s="217"/>
    </row>
    <row r="38" spans="1:38" s="190" customFormat="1" ht="15" hidden="1" customHeight="1" thickBot="1" x14ac:dyDescent="0.3">
      <c r="A38" s="234" t="s">
        <v>44</v>
      </c>
      <c r="B38" s="239"/>
      <c r="C38" s="239"/>
      <c r="D38" s="239"/>
      <c r="E38" s="239"/>
      <c r="F38" s="239"/>
      <c r="G38" s="239"/>
      <c r="H38" s="239"/>
      <c r="I38" s="239"/>
      <c r="J38" s="239"/>
      <c r="K38" s="239"/>
      <c r="L38" s="239"/>
      <c r="M38" s="240"/>
      <c r="N38" s="186"/>
      <c r="O38" s="186"/>
      <c r="P38" s="187"/>
      <c r="Q38" s="188"/>
      <c r="R38" s="189"/>
      <c r="S38" s="189"/>
      <c r="T38" s="189"/>
      <c r="U38" s="189"/>
      <c r="V38" s="189"/>
      <c r="W38" s="189"/>
      <c r="X38" s="189"/>
      <c r="Y38" s="189"/>
      <c r="Z38" s="189"/>
      <c r="AA38" s="189"/>
      <c r="AB38" s="189"/>
      <c r="AC38" s="189"/>
      <c r="AD38" s="189"/>
      <c r="AE38" s="189"/>
      <c r="AF38" s="189"/>
      <c r="AG38" s="189"/>
      <c r="AH38" s="189"/>
      <c r="AI38" s="189">
        <f>AI14+AI15+AI18+AI19+AI24+AI25+AI26+AI27+AI33+AI35+AI36+AI37</f>
        <v>3775000</v>
      </c>
      <c r="AJ38" s="189">
        <f>AJ14+AJ15+AJ18+AJ19+AJ24+AJ25+AJ26+AJ27+AJ33+AJ35+AJ36+AJ37</f>
        <v>3775000</v>
      </c>
      <c r="AL38" s="219"/>
    </row>
    <row r="39" spans="1:38" s="71" customFormat="1" ht="15" hidden="1" customHeight="1" thickBot="1" x14ac:dyDescent="0.25">
      <c r="A39" s="56"/>
      <c r="B39" s="86"/>
      <c r="C39" s="87"/>
      <c r="D39" s="74">
        <v>441010070</v>
      </c>
      <c r="E39" s="75" t="s">
        <v>42</v>
      </c>
      <c r="F39" s="112">
        <v>441</v>
      </c>
      <c r="G39" s="113">
        <v>104</v>
      </c>
      <c r="H39" s="92" t="s">
        <v>45</v>
      </c>
      <c r="I39" s="79">
        <v>853</v>
      </c>
      <c r="J39" s="79">
        <v>291</v>
      </c>
      <c r="K39" s="80"/>
      <c r="L39" s="81">
        <v>1000027</v>
      </c>
      <c r="M39" s="82">
        <v>10000</v>
      </c>
      <c r="N39" s="82"/>
      <c r="O39" s="82"/>
      <c r="P39" s="79"/>
      <c r="Q39" s="83"/>
      <c r="R39" s="84">
        <f t="shared" ref="R39" si="5">W39+X39+Y39+Z39+AA39+AB39+AC39+AD39+AE39+AF39+AG39+AH39</f>
        <v>0</v>
      </c>
      <c r="S39" s="84">
        <v>58719</v>
      </c>
      <c r="T39" s="84">
        <v>0</v>
      </c>
      <c r="U39" s="84">
        <v>0</v>
      </c>
      <c r="V39" s="84">
        <v>0</v>
      </c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114"/>
      <c r="AI39" s="85">
        <v>23000</v>
      </c>
      <c r="AJ39" s="85">
        <v>23000</v>
      </c>
      <c r="AL39" s="217"/>
    </row>
    <row r="40" spans="1:38" s="71" customFormat="1" ht="15" hidden="1" customHeight="1" x14ac:dyDescent="0.2">
      <c r="A40" s="56"/>
      <c r="B40" s="86"/>
      <c r="C40" s="87"/>
      <c r="D40" s="59">
        <v>441010070</v>
      </c>
      <c r="E40" s="60" t="s">
        <v>42</v>
      </c>
      <c r="F40" s="61">
        <v>441</v>
      </c>
      <c r="G40" s="100">
        <v>104</v>
      </c>
      <c r="H40" s="108" t="s">
        <v>46</v>
      </c>
      <c r="I40" s="101">
        <v>540</v>
      </c>
      <c r="J40" s="101">
        <v>251</v>
      </c>
      <c r="K40" s="102"/>
      <c r="L40" s="116" t="s">
        <v>41</v>
      </c>
      <c r="M40" s="104">
        <v>10000</v>
      </c>
      <c r="N40" s="104"/>
      <c r="O40" s="104"/>
      <c r="P40" s="101"/>
      <c r="Q40" s="105"/>
      <c r="R40" s="106">
        <f t="shared" si="0"/>
        <v>0</v>
      </c>
      <c r="S40" s="106">
        <v>38250</v>
      </c>
      <c r="T40" s="106">
        <v>38250</v>
      </c>
      <c r="U40" s="106">
        <v>38250</v>
      </c>
      <c r="V40" s="106">
        <v>38250</v>
      </c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7">
        <v>-77412.59</v>
      </c>
      <c r="AJ40" s="107">
        <v>-77412.59</v>
      </c>
      <c r="AL40" s="218"/>
    </row>
    <row r="41" spans="1:38" s="71" customFormat="1" ht="15" hidden="1" customHeight="1" x14ac:dyDescent="0.2">
      <c r="A41" s="56"/>
      <c r="B41" s="86"/>
      <c r="C41" s="87"/>
      <c r="D41" s="59">
        <v>441010070</v>
      </c>
      <c r="E41" s="60" t="s">
        <v>42</v>
      </c>
      <c r="F41" s="61">
        <v>441</v>
      </c>
      <c r="G41" s="100">
        <v>104</v>
      </c>
      <c r="H41" s="108" t="s">
        <v>46</v>
      </c>
      <c r="I41" s="101">
        <v>540</v>
      </c>
      <c r="J41" s="101">
        <v>251</v>
      </c>
      <c r="K41" s="102"/>
      <c r="L41" s="116" t="s">
        <v>39</v>
      </c>
      <c r="M41" s="104">
        <v>10000</v>
      </c>
      <c r="N41" s="104"/>
      <c r="O41" s="104"/>
      <c r="P41" s="101"/>
      <c r="Q41" s="105"/>
      <c r="R41" s="106">
        <f t="shared" si="0"/>
        <v>0</v>
      </c>
      <c r="S41" s="106">
        <v>38250</v>
      </c>
      <c r="T41" s="106">
        <v>38250</v>
      </c>
      <c r="U41" s="106">
        <v>38250</v>
      </c>
      <c r="V41" s="106">
        <v>38250</v>
      </c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7">
        <v>9773.68</v>
      </c>
      <c r="AJ41" s="107">
        <v>9773.68</v>
      </c>
      <c r="AL41" s="218"/>
    </row>
    <row r="42" spans="1:38" s="71" customFormat="1" ht="15" hidden="1" customHeight="1" thickBot="1" x14ac:dyDescent="0.25">
      <c r="A42" s="56"/>
      <c r="B42" s="86"/>
      <c r="C42" s="87"/>
      <c r="D42" s="74">
        <v>441010070</v>
      </c>
      <c r="E42" s="75" t="s">
        <v>42</v>
      </c>
      <c r="F42" s="117">
        <v>441</v>
      </c>
      <c r="G42" s="113">
        <v>104</v>
      </c>
      <c r="H42" s="78" t="s">
        <v>46</v>
      </c>
      <c r="I42" s="79">
        <v>540</v>
      </c>
      <c r="J42" s="79">
        <v>251</v>
      </c>
      <c r="K42" s="80"/>
      <c r="L42" s="118" t="s">
        <v>38</v>
      </c>
      <c r="M42" s="82">
        <v>10000</v>
      </c>
      <c r="N42" s="82"/>
      <c r="O42" s="82"/>
      <c r="P42" s="79"/>
      <c r="Q42" s="83"/>
      <c r="R42" s="84">
        <f t="shared" ref="R42:R43" si="6">W42+X42+Y42+Z42+AA42+AB42+AC42+AD42+AE42+AF42+AG42+AH42</f>
        <v>0</v>
      </c>
      <c r="S42" s="84">
        <v>38250</v>
      </c>
      <c r="T42" s="84">
        <v>38250</v>
      </c>
      <c r="U42" s="84">
        <v>38250</v>
      </c>
      <c r="V42" s="84">
        <v>38250</v>
      </c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107">
        <v>3099.81</v>
      </c>
      <c r="AJ42" s="107">
        <v>3099.81</v>
      </c>
      <c r="AL42" s="217"/>
    </row>
    <row r="43" spans="1:38" s="71" customFormat="1" ht="15" customHeight="1" thickBot="1" x14ac:dyDescent="0.25">
      <c r="A43" s="56"/>
      <c r="B43" s="86"/>
      <c r="C43" s="87"/>
      <c r="D43" s="232" t="s">
        <v>81</v>
      </c>
      <c r="E43" s="60" t="s">
        <v>42</v>
      </c>
      <c r="F43" s="61">
        <v>456</v>
      </c>
      <c r="G43" s="100">
        <v>203</v>
      </c>
      <c r="H43" s="63" t="s">
        <v>86</v>
      </c>
      <c r="I43" s="101">
        <v>121</v>
      </c>
      <c r="J43" s="101">
        <v>211</v>
      </c>
      <c r="K43" s="102"/>
      <c r="L43" s="103">
        <v>3000600</v>
      </c>
      <c r="M43" s="104">
        <v>10000</v>
      </c>
      <c r="N43" s="104"/>
      <c r="O43" s="104"/>
      <c r="P43" s="101"/>
      <c r="Q43" s="105"/>
      <c r="R43" s="84">
        <f t="shared" si="6"/>
        <v>0</v>
      </c>
      <c r="S43" s="106">
        <v>748000</v>
      </c>
      <c r="T43" s="106">
        <v>407000</v>
      </c>
      <c r="U43" s="106">
        <v>377981.37</v>
      </c>
      <c r="V43" s="106">
        <v>0</v>
      </c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7">
        <v>1231000</v>
      </c>
      <c r="AJ43" s="107">
        <v>1231000</v>
      </c>
      <c r="AL43" s="218"/>
    </row>
    <row r="44" spans="1:38" s="71" customFormat="1" ht="15" customHeight="1" thickBot="1" x14ac:dyDescent="0.25">
      <c r="A44" s="56"/>
      <c r="B44" s="86"/>
      <c r="C44" s="87"/>
      <c r="D44" s="232" t="s">
        <v>81</v>
      </c>
      <c r="E44" s="60" t="s">
        <v>42</v>
      </c>
      <c r="F44" s="61">
        <v>456</v>
      </c>
      <c r="G44" s="100">
        <v>203</v>
      </c>
      <c r="H44" s="63" t="s">
        <v>86</v>
      </c>
      <c r="I44" s="101">
        <v>129</v>
      </c>
      <c r="J44" s="101">
        <v>213</v>
      </c>
      <c r="K44" s="102"/>
      <c r="L44" s="103">
        <v>3000600</v>
      </c>
      <c r="M44" s="104">
        <v>10000</v>
      </c>
      <c r="N44" s="104"/>
      <c r="O44" s="104"/>
      <c r="P44" s="101"/>
      <c r="Q44" s="105"/>
      <c r="R44" s="84">
        <f t="shared" ref="R44" si="7">W44+X44+Y44+Z44+AA44+AB44+AC44+AD44+AE44+AF44+AG44+AH44</f>
        <v>0</v>
      </c>
      <c r="S44" s="106">
        <v>748000</v>
      </c>
      <c r="T44" s="106">
        <v>407000</v>
      </c>
      <c r="U44" s="106">
        <v>377981.37</v>
      </c>
      <c r="V44" s="106">
        <v>0</v>
      </c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7">
        <v>1231000</v>
      </c>
      <c r="AJ44" s="107">
        <v>1231000</v>
      </c>
      <c r="AL44" s="218"/>
    </row>
    <row r="45" spans="1:38" s="190" customFormat="1" ht="15" hidden="1" customHeight="1" thickBot="1" x14ac:dyDescent="0.3">
      <c r="A45" s="234" t="s">
        <v>44</v>
      </c>
      <c r="B45" s="239"/>
      <c r="C45" s="239"/>
      <c r="D45" s="239"/>
      <c r="E45" s="239"/>
      <c r="F45" s="239"/>
      <c r="G45" s="239"/>
      <c r="H45" s="239"/>
      <c r="I45" s="239"/>
      <c r="J45" s="239"/>
      <c r="K45" s="239"/>
      <c r="L45" s="239"/>
      <c r="M45" s="240"/>
      <c r="N45" s="186"/>
      <c r="O45" s="186"/>
      <c r="P45" s="187"/>
      <c r="Q45" s="188"/>
      <c r="R45" s="189"/>
      <c r="S45" s="189"/>
      <c r="T45" s="189"/>
      <c r="U45" s="189"/>
      <c r="V45" s="189"/>
      <c r="W45" s="189"/>
      <c r="X45" s="189"/>
      <c r="Y45" s="189"/>
      <c r="Z45" s="189"/>
      <c r="AA45" s="189"/>
      <c r="AB45" s="189"/>
      <c r="AC45" s="189"/>
      <c r="AD45" s="189"/>
      <c r="AE45" s="189"/>
      <c r="AF45" s="189"/>
      <c r="AG45" s="189"/>
      <c r="AH45" s="189"/>
      <c r="AI45" s="189">
        <f>AI40+AI41+AI44</f>
        <v>1163361.0900000001</v>
      </c>
      <c r="AJ45" s="189">
        <f>AJ40+AJ41+AJ44</f>
        <v>1163361.0900000001</v>
      </c>
      <c r="AL45" s="219"/>
    </row>
    <row r="46" spans="1:38" s="71" customFormat="1" ht="15" hidden="1" customHeight="1" thickBot="1" x14ac:dyDescent="0.25">
      <c r="A46" s="56"/>
      <c r="B46" s="119"/>
      <c r="C46" s="120"/>
      <c r="D46" s="121">
        <v>441010070</v>
      </c>
      <c r="E46" s="122" t="s">
        <v>42</v>
      </c>
      <c r="F46" s="123">
        <v>441</v>
      </c>
      <c r="G46" s="212">
        <v>111</v>
      </c>
      <c r="H46" s="214" t="s">
        <v>46</v>
      </c>
      <c r="I46" s="215">
        <v>870</v>
      </c>
      <c r="J46" s="213">
        <v>290</v>
      </c>
      <c r="K46" s="127"/>
      <c r="L46" s="128">
        <v>1000000</v>
      </c>
      <c r="M46" s="129">
        <v>10000</v>
      </c>
      <c r="N46" s="129"/>
      <c r="O46" s="129"/>
      <c r="P46" s="126"/>
      <c r="Q46" s="130"/>
      <c r="R46" s="195">
        <f t="shared" si="0"/>
        <v>0</v>
      </c>
      <c r="S46" s="131">
        <v>38250</v>
      </c>
      <c r="T46" s="131">
        <v>38250</v>
      </c>
      <c r="U46" s="131">
        <v>38250</v>
      </c>
      <c r="V46" s="131">
        <v>38250</v>
      </c>
      <c r="W46" s="131"/>
      <c r="X46" s="131"/>
      <c r="Y46" s="131"/>
      <c r="Z46" s="131"/>
      <c r="AA46" s="131"/>
      <c r="AB46" s="131"/>
      <c r="AC46" s="131"/>
      <c r="AD46" s="131"/>
      <c r="AE46" s="131"/>
      <c r="AF46" s="131"/>
      <c r="AG46" s="131"/>
      <c r="AH46" s="132"/>
      <c r="AI46" s="205">
        <v>15000</v>
      </c>
      <c r="AJ46" s="205">
        <v>15000</v>
      </c>
      <c r="AL46" s="218"/>
    </row>
    <row r="47" spans="1:38" s="71" customFormat="1" ht="15" hidden="1" customHeight="1" thickBot="1" x14ac:dyDescent="0.25">
      <c r="A47" s="56"/>
      <c r="B47" s="119"/>
      <c r="C47" s="120"/>
      <c r="D47" s="121">
        <v>441010070</v>
      </c>
      <c r="E47" s="122" t="s">
        <v>42</v>
      </c>
      <c r="F47" s="123">
        <v>441</v>
      </c>
      <c r="G47" s="212">
        <v>111</v>
      </c>
      <c r="H47" s="214" t="s">
        <v>56</v>
      </c>
      <c r="I47" s="215">
        <v>870</v>
      </c>
      <c r="J47" s="213">
        <v>296</v>
      </c>
      <c r="K47" s="127"/>
      <c r="L47" s="128">
        <v>1000000</v>
      </c>
      <c r="M47" s="129">
        <v>10000</v>
      </c>
      <c r="N47" s="129"/>
      <c r="O47" s="129"/>
      <c r="P47" s="126"/>
      <c r="Q47" s="130"/>
      <c r="R47" s="195">
        <f>W47+X47+Y47+Z47+AA47+AB47+AC47+AD47+AE47+AF47+AG47+AH47</f>
        <v>0</v>
      </c>
      <c r="S47" s="131">
        <v>38250</v>
      </c>
      <c r="T47" s="131">
        <v>38250</v>
      </c>
      <c r="U47" s="131">
        <v>38250</v>
      </c>
      <c r="V47" s="131">
        <v>38250</v>
      </c>
      <c r="W47" s="131"/>
      <c r="X47" s="131"/>
      <c r="Y47" s="131"/>
      <c r="Z47" s="131"/>
      <c r="AA47" s="131"/>
      <c r="AB47" s="131"/>
      <c r="AC47" s="131"/>
      <c r="AD47" s="131"/>
      <c r="AE47" s="131"/>
      <c r="AF47" s="131"/>
      <c r="AG47" s="131"/>
      <c r="AH47" s="132"/>
      <c r="AI47" s="205">
        <v>15000</v>
      </c>
      <c r="AJ47" s="205">
        <v>15000</v>
      </c>
      <c r="AL47" s="218"/>
    </row>
    <row r="48" spans="1:38" s="71" customFormat="1" ht="15" hidden="1" customHeight="1" thickBot="1" x14ac:dyDescent="0.25">
      <c r="A48" s="56"/>
      <c r="B48" s="139"/>
      <c r="C48" s="140"/>
      <c r="D48" s="141">
        <v>441010070</v>
      </c>
      <c r="E48" s="75" t="s">
        <v>42</v>
      </c>
      <c r="F48" s="112">
        <v>441</v>
      </c>
      <c r="G48" s="113">
        <v>113</v>
      </c>
      <c r="H48" s="214">
        <v>9900078210</v>
      </c>
      <c r="I48" s="142">
        <v>540</v>
      </c>
      <c r="J48" s="79">
        <v>251</v>
      </c>
      <c r="K48" s="80"/>
      <c r="L48" s="81">
        <v>1012711</v>
      </c>
      <c r="M48" s="82">
        <v>10000</v>
      </c>
      <c r="N48" s="82"/>
      <c r="O48" s="82"/>
      <c r="P48" s="79"/>
      <c r="Q48" s="83"/>
      <c r="R48" s="195">
        <f>W48+X48+Y48+Z48+AA48+AB48+AC48+AD48+AE48+AF48+AG48+AH48</f>
        <v>0</v>
      </c>
      <c r="S48" s="84">
        <v>38250</v>
      </c>
      <c r="T48" s="84">
        <v>38250</v>
      </c>
      <c r="U48" s="84">
        <v>38250</v>
      </c>
      <c r="V48" s="84">
        <v>38250</v>
      </c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5"/>
      <c r="AJ48" s="85"/>
      <c r="AL48" s="218"/>
    </row>
    <row r="49" spans="1:38" s="71" customFormat="1" ht="15" hidden="1" customHeight="1" thickBot="1" x14ac:dyDescent="0.25">
      <c r="A49" s="56"/>
      <c r="B49" s="139"/>
      <c r="C49" s="140"/>
      <c r="D49" s="141">
        <v>441010070</v>
      </c>
      <c r="E49" s="75" t="s">
        <v>42</v>
      </c>
      <c r="F49" s="112">
        <v>441</v>
      </c>
      <c r="G49" s="113">
        <v>113</v>
      </c>
      <c r="H49" s="214" t="s">
        <v>57</v>
      </c>
      <c r="I49" s="142">
        <v>242</v>
      </c>
      <c r="J49" s="79">
        <v>226</v>
      </c>
      <c r="K49" s="80"/>
      <c r="L49" s="81">
        <v>1000000</v>
      </c>
      <c r="M49" s="82">
        <v>10000</v>
      </c>
      <c r="N49" s="82"/>
      <c r="O49" s="82"/>
      <c r="P49" s="79"/>
      <c r="Q49" s="83"/>
      <c r="R49" s="84">
        <f t="shared" ref="R49" si="8">W49+X49+Y49+Z49+AA49+AB49+AC49+AD49+AE49+AF49+AG49+AH49</f>
        <v>0</v>
      </c>
      <c r="S49" s="84">
        <v>38250</v>
      </c>
      <c r="T49" s="84">
        <v>38250</v>
      </c>
      <c r="U49" s="84">
        <v>38250</v>
      </c>
      <c r="V49" s="84">
        <v>38250</v>
      </c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143"/>
      <c r="AI49" s="85"/>
      <c r="AJ49" s="85"/>
      <c r="AL49" s="218"/>
    </row>
    <row r="50" spans="1:38" s="71" customFormat="1" ht="15" hidden="1" customHeight="1" thickBot="1" x14ac:dyDescent="0.25">
      <c r="A50" s="56"/>
      <c r="B50" s="139"/>
      <c r="C50" s="140"/>
      <c r="D50" s="141">
        <v>441010070</v>
      </c>
      <c r="E50" s="75" t="s">
        <v>42</v>
      </c>
      <c r="F50" s="112">
        <v>441</v>
      </c>
      <c r="G50" s="113">
        <v>107</v>
      </c>
      <c r="H50" s="214" t="s">
        <v>57</v>
      </c>
      <c r="I50" s="142">
        <v>244</v>
      </c>
      <c r="J50" s="79">
        <v>226</v>
      </c>
      <c r="K50" s="80"/>
      <c r="L50" s="81">
        <v>1030110</v>
      </c>
      <c r="M50" s="82">
        <v>10000</v>
      </c>
      <c r="N50" s="82"/>
      <c r="O50" s="82"/>
      <c r="P50" s="79"/>
      <c r="Q50" s="83"/>
      <c r="R50" s="84">
        <f t="shared" si="0"/>
        <v>0</v>
      </c>
      <c r="S50" s="84">
        <v>38250</v>
      </c>
      <c r="T50" s="84">
        <v>38250</v>
      </c>
      <c r="U50" s="84">
        <v>38250</v>
      </c>
      <c r="V50" s="84">
        <v>38250</v>
      </c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143"/>
      <c r="AI50" s="85"/>
      <c r="AJ50" s="85"/>
      <c r="AL50" s="218"/>
    </row>
    <row r="51" spans="1:38" s="71" customFormat="1" ht="15" hidden="1" customHeight="1" thickBot="1" x14ac:dyDescent="0.25">
      <c r="A51" s="56"/>
      <c r="B51" s="139"/>
      <c r="C51" s="140"/>
      <c r="D51" s="141">
        <v>441010070</v>
      </c>
      <c r="E51" s="75" t="s">
        <v>42</v>
      </c>
      <c r="F51" s="112">
        <v>441</v>
      </c>
      <c r="G51" s="113">
        <v>113</v>
      </c>
      <c r="H51" s="214" t="s">
        <v>57</v>
      </c>
      <c r="I51" s="142">
        <v>244</v>
      </c>
      <c r="J51" s="79">
        <v>226</v>
      </c>
      <c r="K51" s="80"/>
      <c r="L51" s="81">
        <v>1019615</v>
      </c>
      <c r="M51" s="82">
        <v>10000</v>
      </c>
      <c r="N51" s="82"/>
      <c r="O51" s="82"/>
      <c r="P51" s="79"/>
      <c r="Q51" s="83"/>
      <c r="R51" s="84">
        <f t="shared" si="0"/>
        <v>0</v>
      </c>
      <c r="S51" s="84">
        <v>38250</v>
      </c>
      <c r="T51" s="84">
        <v>38250</v>
      </c>
      <c r="U51" s="84">
        <v>38250</v>
      </c>
      <c r="V51" s="84">
        <v>38250</v>
      </c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143"/>
      <c r="AI51" s="85"/>
      <c r="AJ51" s="85"/>
      <c r="AL51" s="218"/>
    </row>
    <row r="52" spans="1:38" s="71" customFormat="1" ht="15" hidden="1" customHeight="1" x14ac:dyDescent="0.2">
      <c r="A52" s="56"/>
      <c r="B52" s="72"/>
      <c r="C52" s="144"/>
      <c r="D52" s="88">
        <v>441010070</v>
      </c>
      <c r="E52" s="89" t="s">
        <v>42</v>
      </c>
      <c r="F52" s="90">
        <v>441</v>
      </c>
      <c r="G52" s="91">
        <v>203</v>
      </c>
      <c r="H52" s="115" t="s">
        <v>47</v>
      </c>
      <c r="I52" s="93">
        <v>121</v>
      </c>
      <c r="J52" s="93">
        <v>211</v>
      </c>
      <c r="K52" s="94"/>
      <c r="L52" s="95">
        <v>3000600</v>
      </c>
      <c r="M52" s="96">
        <v>10006</v>
      </c>
      <c r="N52" s="96"/>
      <c r="O52" s="96"/>
      <c r="P52" s="93"/>
      <c r="Q52" s="97"/>
      <c r="R52" s="98">
        <f t="shared" ref="R52:R67" si="9">W52+X52+Y52+Z52+AA52+AB52+AC52+AD52+AE52+AF52+AG52+AH52</f>
        <v>0</v>
      </c>
      <c r="S52" s="98">
        <v>22242</v>
      </c>
      <c r="T52" s="98">
        <v>22242</v>
      </c>
      <c r="U52" s="98">
        <v>23255</v>
      </c>
      <c r="V52" s="98">
        <v>26526.78</v>
      </c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70">
        <v>144300</v>
      </c>
      <c r="AJ52" s="70">
        <v>144300</v>
      </c>
      <c r="AL52" s="218"/>
    </row>
    <row r="53" spans="1:38" s="71" customFormat="1" ht="12" hidden="1" customHeight="1" x14ac:dyDescent="0.2">
      <c r="A53" s="56"/>
      <c r="B53" s="86"/>
      <c r="C53" s="145"/>
      <c r="D53" s="59">
        <v>441010070</v>
      </c>
      <c r="E53" s="60" t="s">
        <v>42</v>
      </c>
      <c r="F53" s="61">
        <v>441</v>
      </c>
      <c r="G53" s="100">
        <v>203</v>
      </c>
      <c r="H53" s="115" t="s">
        <v>47</v>
      </c>
      <c r="I53" s="101">
        <v>129</v>
      </c>
      <c r="J53" s="101">
        <v>213</v>
      </c>
      <c r="K53" s="102"/>
      <c r="L53" s="103">
        <v>3000600</v>
      </c>
      <c r="M53" s="104">
        <v>10006</v>
      </c>
      <c r="N53" s="104"/>
      <c r="O53" s="104"/>
      <c r="P53" s="101"/>
      <c r="Q53" s="105"/>
      <c r="R53" s="106">
        <f t="shared" si="9"/>
        <v>0</v>
      </c>
      <c r="S53" s="106">
        <v>7608</v>
      </c>
      <c r="T53" s="106">
        <v>7608</v>
      </c>
      <c r="U53" s="106">
        <v>7955</v>
      </c>
      <c r="V53" s="106">
        <v>9295.2000000000007</v>
      </c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7">
        <v>43700</v>
      </c>
      <c r="AJ53" s="107">
        <v>43700</v>
      </c>
      <c r="AL53" s="218"/>
    </row>
    <row r="54" spans="1:38" s="71" customFormat="1" ht="15" hidden="1" customHeight="1" thickBot="1" x14ac:dyDescent="0.25">
      <c r="A54" s="56"/>
      <c r="B54" s="86"/>
      <c r="C54" s="145"/>
      <c r="D54" s="59">
        <v>441010070</v>
      </c>
      <c r="E54" s="60" t="s">
        <v>42</v>
      </c>
      <c r="F54" s="61">
        <v>441</v>
      </c>
      <c r="G54" s="100">
        <v>203</v>
      </c>
      <c r="H54" s="115" t="s">
        <v>47</v>
      </c>
      <c r="I54" s="101">
        <v>244</v>
      </c>
      <c r="J54" s="101">
        <v>346</v>
      </c>
      <c r="K54" s="102"/>
      <c r="L54" s="103">
        <v>3000600</v>
      </c>
      <c r="M54" s="104">
        <v>10006</v>
      </c>
      <c r="N54" s="104"/>
      <c r="O54" s="104"/>
      <c r="P54" s="101"/>
      <c r="Q54" s="105"/>
      <c r="R54" s="106">
        <f t="shared" si="9"/>
        <v>0</v>
      </c>
      <c r="S54" s="106">
        <v>3000</v>
      </c>
      <c r="T54" s="106">
        <v>3000</v>
      </c>
      <c r="U54" s="106">
        <v>2183</v>
      </c>
      <c r="V54" s="106">
        <v>2975.02</v>
      </c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7">
        <v>1100</v>
      </c>
      <c r="AJ54" s="107">
        <v>1100</v>
      </c>
      <c r="AL54" s="218"/>
    </row>
    <row r="55" spans="1:38" s="71" customFormat="1" ht="14.25" hidden="1" customHeight="1" thickBot="1" x14ac:dyDescent="0.25">
      <c r="A55" s="56"/>
      <c r="B55" s="72"/>
      <c r="C55" s="144"/>
      <c r="D55" s="74">
        <v>441010070</v>
      </c>
      <c r="E55" s="75" t="s">
        <v>42</v>
      </c>
      <c r="F55" s="117">
        <v>441</v>
      </c>
      <c r="G55" s="113">
        <v>309</v>
      </c>
      <c r="H55" s="78" t="s">
        <v>46</v>
      </c>
      <c r="I55" s="79">
        <v>540</v>
      </c>
      <c r="J55" s="79">
        <v>251</v>
      </c>
      <c r="K55" s="82"/>
      <c r="L55" s="82">
        <v>1000000</v>
      </c>
      <c r="M55" s="82">
        <v>10000</v>
      </c>
      <c r="N55" s="79"/>
      <c r="O55" s="83"/>
      <c r="P55" s="84"/>
      <c r="Q55" s="84"/>
      <c r="R55" s="84">
        <f t="shared" ref="R55" si="10">W55+X55+Y55+Z55+AA55+AB55+AC55+AD55+AE55+AF55+AG55+AH55</f>
        <v>0</v>
      </c>
      <c r="S55" s="84">
        <v>48750</v>
      </c>
      <c r="T55" s="84">
        <v>48750</v>
      </c>
      <c r="U55" s="84">
        <v>48750</v>
      </c>
      <c r="V55" s="84">
        <v>48750</v>
      </c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146"/>
      <c r="AI55" s="209">
        <v>29446.28</v>
      </c>
      <c r="AJ55" s="209">
        <v>29446.28</v>
      </c>
      <c r="AL55" s="218"/>
    </row>
    <row r="56" spans="1:38" s="71" customFormat="1" ht="15" hidden="1" customHeight="1" thickBot="1" x14ac:dyDescent="0.25">
      <c r="A56" s="56"/>
      <c r="B56" s="86"/>
      <c r="C56" s="87"/>
      <c r="D56" s="74">
        <v>441010070</v>
      </c>
      <c r="E56" s="75" t="s">
        <v>42</v>
      </c>
      <c r="F56" s="117">
        <v>441</v>
      </c>
      <c r="G56" s="113">
        <v>707</v>
      </c>
      <c r="H56" s="78" t="s">
        <v>46</v>
      </c>
      <c r="I56" s="79">
        <v>540</v>
      </c>
      <c r="J56" s="79">
        <v>251</v>
      </c>
      <c r="K56" s="80"/>
      <c r="L56" s="82">
        <v>1000000</v>
      </c>
      <c r="M56" s="82">
        <v>10000</v>
      </c>
      <c r="N56" s="82"/>
      <c r="O56" s="82"/>
      <c r="P56" s="79"/>
      <c r="Q56" s="83"/>
      <c r="R56" s="84">
        <f t="shared" si="9"/>
        <v>0</v>
      </c>
      <c r="S56" s="84">
        <v>38250</v>
      </c>
      <c r="T56" s="84">
        <v>38250</v>
      </c>
      <c r="U56" s="84">
        <v>38250</v>
      </c>
      <c r="V56" s="84">
        <v>38250</v>
      </c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107">
        <v>8167.41</v>
      </c>
      <c r="AJ56" s="107">
        <v>8167.41</v>
      </c>
      <c r="AL56" s="217"/>
    </row>
    <row r="57" spans="1:38" s="71" customFormat="1" ht="15" hidden="1" customHeight="1" thickBot="1" x14ac:dyDescent="0.25">
      <c r="A57" s="56"/>
      <c r="B57" s="86"/>
      <c r="C57" s="87"/>
      <c r="D57" s="74">
        <v>441010070</v>
      </c>
      <c r="E57" s="75" t="s">
        <v>42</v>
      </c>
      <c r="F57" s="117">
        <v>441</v>
      </c>
      <c r="G57" s="113">
        <v>801</v>
      </c>
      <c r="H57" s="78" t="s">
        <v>46</v>
      </c>
      <c r="I57" s="79">
        <v>540</v>
      </c>
      <c r="J57" s="79">
        <v>251</v>
      </c>
      <c r="K57" s="80"/>
      <c r="L57" s="82">
        <v>1000000</v>
      </c>
      <c r="M57" s="82">
        <v>10000</v>
      </c>
      <c r="N57" s="82"/>
      <c r="O57" s="82"/>
      <c r="P57" s="79"/>
      <c r="Q57" s="83"/>
      <c r="R57" s="84">
        <f t="shared" ref="R57" si="11">W57+X57+Y57+Z57+AA57+AB57+AC57+AD57+AE57+AF57+AG57+AH57</f>
        <v>0</v>
      </c>
      <c r="S57" s="84">
        <v>38250</v>
      </c>
      <c r="T57" s="84">
        <v>38250</v>
      </c>
      <c r="U57" s="84">
        <v>38250</v>
      </c>
      <c r="V57" s="84">
        <v>38250</v>
      </c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107">
        <v>-609910.24</v>
      </c>
      <c r="AJ57" s="107">
        <v>-609910.24</v>
      </c>
      <c r="AL57" s="217"/>
    </row>
    <row r="58" spans="1:38" s="71" customFormat="1" ht="15" hidden="1" customHeight="1" thickBot="1" x14ac:dyDescent="0.25">
      <c r="A58" s="56"/>
      <c r="B58" s="86"/>
      <c r="C58" s="87"/>
      <c r="D58" s="74">
        <v>441010070</v>
      </c>
      <c r="E58" s="75" t="s">
        <v>42</v>
      </c>
      <c r="F58" s="117">
        <v>441</v>
      </c>
      <c r="G58" s="113">
        <v>804</v>
      </c>
      <c r="H58" s="78" t="s">
        <v>46</v>
      </c>
      <c r="I58" s="79">
        <v>540</v>
      </c>
      <c r="J58" s="79">
        <v>251</v>
      </c>
      <c r="K58" s="80"/>
      <c r="L58" s="82">
        <v>1000000</v>
      </c>
      <c r="M58" s="82">
        <v>10000</v>
      </c>
      <c r="N58" s="82"/>
      <c r="O58" s="82"/>
      <c r="P58" s="79"/>
      <c r="Q58" s="83"/>
      <c r="R58" s="84">
        <f t="shared" si="9"/>
        <v>0</v>
      </c>
      <c r="S58" s="84">
        <v>38250</v>
      </c>
      <c r="T58" s="84">
        <v>38250</v>
      </c>
      <c r="U58" s="84">
        <v>38250</v>
      </c>
      <c r="V58" s="84">
        <v>38250</v>
      </c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107">
        <v>-566500.57999999996</v>
      </c>
      <c r="AJ58" s="107">
        <v>-566500.57999999996</v>
      </c>
      <c r="AL58" s="217"/>
    </row>
    <row r="59" spans="1:38" s="71" customFormat="1" ht="14.25" hidden="1" customHeight="1" thickBot="1" x14ac:dyDescent="0.25">
      <c r="A59" s="56"/>
      <c r="B59" s="86"/>
      <c r="C59" s="87"/>
      <c r="D59" s="88">
        <v>441010070</v>
      </c>
      <c r="E59" s="89" t="s">
        <v>42</v>
      </c>
      <c r="F59" s="90">
        <v>441</v>
      </c>
      <c r="G59" s="148">
        <v>310</v>
      </c>
      <c r="H59" s="63" t="s">
        <v>48</v>
      </c>
      <c r="I59" s="64">
        <v>111</v>
      </c>
      <c r="J59" s="64">
        <v>211</v>
      </c>
      <c r="K59" s="65"/>
      <c r="L59" s="66">
        <v>1000000</v>
      </c>
      <c r="M59" s="67">
        <v>10000</v>
      </c>
      <c r="N59" s="67"/>
      <c r="O59" s="67"/>
      <c r="P59" s="64"/>
      <c r="Q59" s="68"/>
      <c r="R59" s="69">
        <f t="shared" si="9"/>
        <v>0</v>
      </c>
      <c r="S59" s="69">
        <v>66789</v>
      </c>
      <c r="T59" s="69">
        <v>66789</v>
      </c>
      <c r="U59" s="69">
        <v>66789</v>
      </c>
      <c r="V59" s="69">
        <v>90470.16</v>
      </c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70">
        <v>215000</v>
      </c>
      <c r="AJ59" s="70">
        <v>215000</v>
      </c>
      <c r="AL59" s="218"/>
    </row>
    <row r="60" spans="1:38" s="71" customFormat="1" ht="15" hidden="1" customHeight="1" thickBot="1" x14ac:dyDescent="0.25">
      <c r="A60" s="56"/>
      <c r="B60" s="86"/>
      <c r="C60" s="87"/>
      <c r="D60" s="59">
        <v>441010070</v>
      </c>
      <c r="E60" s="60" t="s">
        <v>42</v>
      </c>
      <c r="F60" s="61">
        <v>441</v>
      </c>
      <c r="G60" s="100">
        <v>310</v>
      </c>
      <c r="H60" s="63" t="s">
        <v>48</v>
      </c>
      <c r="I60" s="101">
        <v>119</v>
      </c>
      <c r="J60" s="101">
        <v>213</v>
      </c>
      <c r="K60" s="102"/>
      <c r="L60" s="103">
        <v>1000000</v>
      </c>
      <c r="M60" s="104">
        <v>10000</v>
      </c>
      <c r="N60" s="104"/>
      <c r="O60" s="104"/>
      <c r="P60" s="101"/>
      <c r="Q60" s="105"/>
      <c r="R60" s="106">
        <f t="shared" si="9"/>
        <v>0</v>
      </c>
      <c r="S60" s="106">
        <v>22860</v>
      </c>
      <c r="T60" s="106">
        <v>22860</v>
      </c>
      <c r="U60" s="106">
        <v>22860</v>
      </c>
      <c r="V60" s="106">
        <v>28367</v>
      </c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7">
        <v>65000</v>
      </c>
      <c r="AJ60" s="107">
        <v>65000</v>
      </c>
      <c r="AL60" s="218"/>
    </row>
    <row r="61" spans="1:38" s="71" customFormat="1" ht="15" hidden="1" customHeight="1" thickBot="1" x14ac:dyDescent="0.25">
      <c r="A61" s="56"/>
      <c r="B61" s="86"/>
      <c r="C61" s="87"/>
      <c r="D61" s="59">
        <v>441010070</v>
      </c>
      <c r="E61" s="60" t="s">
        <v>42</v>
      </c>
      <c r="F61" s="61">
        <v>441</v>
      </c>
      <c r="G61" s="100">
        <v>310</v>
      </c>
      <c r="H61" s="63" t="s">
        <v>48</v>
      </c>
      <c r="I61" s="101">
        <v>244</v>
      </c>
      <c r="J61" s="101">
        <v>225</v>
      </c>
      <c r="K61" s="102"/>
      <c r="L61" s="103">
        <v>1000000</v>
      </c>
      <c r="M61" s="104">
        <v>10000</v>
      </c>
      <c r="N61" s="104"/>
      <c r="O61" s="104"/>
      <c r="P61" s="101"/>
      <c r="Q61" s="105"/>
      <c r="R61" s="106">
        <f t="shared" si="9"/>
        <v>0</v>
      </c>
      <c r="S61" s="106">
        <v>23665.23</v>
      </c>
      <c r="T61" s="106">
        <v>0</v>
      </c>
      <c r="U61" s="106">
        <v>35000</v>
      </c>
      <c r="V61" s="106">
        <v>6570</v>
      </c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7">
        <v>45000</v>
      </c>
      <c r="AJ61" s="107">
        <v>45000</v>
      </c>
      <c r="AL61" s="218"/>
    </row>
    <row r="62" spans="1:38" s="71" customFormat="1" ht="15" hidden="1" customHeight="1" thickBot="1" x14ac:dyDescent="0.25">
      <c r="A62" s="56"/>
      <c r="B62" s="86"/>
      <c r="C62" s="87"/>
      <c r="D62" s="59">
        <v>441010070</v>
      </c>
      <c r="E62" s="60" t="s">
        <v>42</v>
      </c>
      <c r="F62" s="61">
        <v>441</v>
      </c>
      <c r="G62" s="100">
        <v>310</v>
      </c>
      <c r="H62" s="63" t="s">
        <v>48</v>
      </c>
      <c r="I62" s="101">
        <v>244</v>
      </c>
      <c r="J62" s="101">
        <v>226</v>
      </c>
      <c r="K62" s="102"/>
      <c r="L62" s="103">
        <v>1000000</v>
      </c>
      <c r="M62" s="104">
        <v>10000</v>
      </c>
      <c r="N62" s="104"/>
      <c r="O62" s="104"/>
      <c r="P62" s="101"/>
      <c r="Q62" s="105"/>
      <c r="R62" s="106">
        <f t="shared" si="9"/>
        <v>0</v>
      </c>
      <c r="S62" s="106">
        <v>23665.23</v>
      </c>
      <c r="T62" s="106">
        <v>0</v>
      </c>
      <c r="U62" s="106">
        <v>35000</v>
      </c>
      <c r="V62" s="106">
        <v>6570</v>
      </c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7">
        <v>50000</v>
      </c>
      <c r="AJ62" s="107">
        <v>50000</v>
      </c>
      <c r="AL62" s="218"/>
    </row>
    <row r="63" spans="1:38" s="71" customFormat="1" ht="15" hidden="1" customHeight="1" thickBot="1" x14ac:dyDescent="0.25">
      <c r="A63" s="56"/>
      <c r="B63" s="86"/>
      <c r="C63" s="87"/>
      <c r="D63" s="59">
        <v>441010070</v>
      </c>
      <c r="E63" s="60" t="s">
        <v>42</v>
      </c>
      <c r="F63" s="61">
        <v>441</v>
      </c>
      <c r="G63" s="100">
        <v>310</v>
      </c>
      <c r="H63" s="63" t="s">
        <v>48</v>
      </c>
      <c r="I63" s="101">
        <v>244</v>
      </c>
      <c r="J63" s="101">
        <v>343</v>
      </c>
      <c r="K63" s="102"/>
      <c r="L63" s="103">
        <v>1000000</v>
      </c>
      <c r="M63" s="104">
        <v>10000</v>
      </c>
      <c r="N63" s="104"/>
      <c r="O63" s="104"/>
      <c r="P63" s="101"/>
      <c r="Q63" s="105"/>
      <c r="R63" s="106">
        <f t="shared" si="9"/>
        <v>0</v>
      </c>
      <c r="S63" s="106">
        <v>23665.23</v>
      </c>
      <c r="T63" s="106">
        <v>0</v>
      </c>
      <c r="U63" s="106">
        <v>35000</v>
      </c>
      <c r="V63" s="106">
        <v>6570</v>
      </c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7">
        <v>50000</v>
      </c>
      <c r="AJ63" s="107">
        <v>50000</v>
      </c>
      <c r="AL63" s="218"/>
    </row>
    <row r="64" spans="1:38" s="71" customFormat="1" ht="15" hidden="1" customHeight="1" thickBot="1" x14ac:dyDescent="0.25">
      <c r="A64" s="56"/>
      <c r="B64" s="86"/>
      <c r="C64" s="87"/>
      <c r="D64" s="59">
        <v>441010070</v>
      </c>
      <c r="E64" s="60" t="s">
        <v>42</v>
      </c>
      <c r="F64" s="61">
        <v>441</v>
      </c>
      <c r="G64" s="100">
        <v>310</v>
      </c>
      <c r="H64" s="63" t="s">
        <v>48</v>
      </c>
      <c r="I64" s="101">
        <v>244</v>
      </c>
      <c r="J64" s="101">
        <v>345</v>
      </c>
      <c r="K64" s="102"/>
      <c r="L64" s="103">
        <v>1000000</v>
      </c>
      <c r="M64" s="104">
        <v>10000</v>
      </c>
      <c r="N64" s="104"/>
      <c r="O64" s="104"/>
      <c r="P64" s="101"/>
      <c r="Q64" s="105"/>
      <c r="R64" s="106">
        <f t="shared" si="9"/>
        <v>0</v>
      </c>
      <c r="S64" s="106">
        <v>0</v>
      </c>
      <c r="T64" s="106">
        <v>0</v>
      </c>
      <c r="U64" s="106">
        <v>0</v>
      </c>
      <c r="V64" s="106">
        <v>129041.18</v>
      </c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7"/>
      <c r="AJ64" s="107"/>
      <c r="AL64" s="218"/>
    </row>
    <row r="65" spans="1:45" s="71" customFormat="1" ht="15" hidden="1" customHeight="1" thickBot="1" x14ac:dyDescent="0.25">
      <c r="A65" s="56"/>
      <c r="B65" s="86"/>
      <c r="C65" s="87"/>
      <c r="D65" s="59">
        <v>441010070</v>
      </c>
      <c r="E65" s="60" t="s">
        <v>42</v>
      </c>
      <c r="F65" s="61">
        <v>441</v>
      </c>
      <c r="G65" s="100">
        <v>310</v>
      </c>
      <c r="H65" s="63" t="s">
        <v>48</v>
      </c>
      <c r="I65" s="101">
        <v>244</v>
      </c>
      <c r="J65" s="101">
        <v>346</v>
      </c>
      <c r="K65" s="102"/>
      <c r="L65" s="103">
        <v>1000000</v>
      </c>
      <c r="M65" s="104">
        <v>10000</v>
      </c>
      <c r="N65" s="104"/>
      <c r="O65" s="104"/>
      <c r="P65" s="101"/>
      <c r="Q65" s="105"/>
      <c r="R65" s="106">
        <f t="shared" ref="R65" si="12">W65+X65+Y65+Z65+AA65+AB65+AC65+AD65+AE65+AF65+AG65+AH65</f>
        <v>0</v>
      </c>
      <c r="S65" s="106">
        <v>0</v>
      </c>
      <c r="T65" s="106">
        <v>0</v>
      </c>
      <c r="U65" s="106">
        <v>0</v>
      </c>
      <c r="V65" s="106">
        <v>129041.18</v>
      </c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7"/>
      <c r="AJ65" s="107"/>
      <c r="AL65" s="218"/>
    </row>
    <row r="66" spans="1:45" s="71" customFormat="1" ht="15" hidden="1" customHeight="1" thickBot="1" x14ac:dyDescent="0.25">
      <c r="A66" s="56"/>
      <c r="B66" s="139"/>
      <c r="C66" s="140"/>
      <c r="D66" s="141">
        <v>441010070</v>
      </c>
      <c r="E66" s="75" t="s">
        <v>42</v>
      </c>
      <c r="F66" s="112">
        <v>441</v>
      </c>
      <c r="G66" s="113">
        <v>314</v>
      </c>
      <c r="H66" s="63" t="s">
        <v>58</v>
      </c>
      <c r="I66" s="142">
        <v>244</v>
      </c>
      <c r="J66" s="79">
        <v>226</v>
      </c>
      <c r="K66" s="80"/>
      <c r="L66" s="103">
        <v>1000000</v>
      </c>
      <c r="M66" s="82">
        <v>10000</v>
      </c>
      <c r="N66" s="82"/>
      <c r="O66" s="82"/>
      <c r="P66" s="79"/>
      <c r="Q66" s="83"/>
      <c r="R66" s="84">
        <f t="shared" si="9"/>
        <v>0</v>
      </c>
      <c r="S66" s="84">
        <v>38250</v>
      </c>
      <c r="T66" s="84">
        <v>38250</v>
      </c>
      <c r="U66" s="84">
        <v>38250</v>
      </c>
      <c r="V66" s="84">
        <v>38250</v>
      </c>
      <c r="W66" s="84"/>
      <c r="X66" s="84"/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5"/>
      <c r="AJ66" s="85"/>
      <c r="AL66" s="218"/>
    </row>
    <row r="67" spans="1:45" s="71" customFormat="1" ht="15" hidden="1" customHeight="1" thickBot="1" x14ac:dyDescent="0.25">
      <c r="A67" s="56"/>
      <c r="B67" s="86"/>
      <c r="C67" s="87"/>
      <c r="D67" s="74">
        <v>441010070</v>
      </c>
      <c r="E67" s="75" t="s">
        <v>42</v>
      </c>
      <c r="F67" s="112">
        <v>441</v>
      </c>
      <c r="G67" s="113">
        <v>310</v>
      </c>
      <c r="H67" s="125" t="s">
        <v>48</v>
      </c>
      <c r="I67" s="79">
        <v>244</v>
      </c>
      <c r="J67" s="79">
        <v>340</v>
      </c>
      <c r="K67" s="80"/>
      <c r="L67" s="81">
        <v>1000000</v>
      </c>
      <c r="M67" s="82">
        <v>10000</v>
      </c>
      <c r="N67" s="82"/>
      <c r="O67" s="82"/>
      <c r="P67" s="79"/>
      <c r="Q67" s="83"/>
      <c r="R67" s="84">
        <f t="shared" si="9"/>
        <v>0</v>
      </c>
      <c r="S67" s="84">
        <v>215391.09</v>
      </c>
      <c r="T67" s="84">
        <v>0</v>
      </c>
      <c r="U67" s="84">
        <v>0</v>
      </c>
      <c r="V67" s="84">
        <v>0</v>
      </c>
      <c r="W67" s="84"/>
      <c r="X67" s="84"/>
      <c r="Y67" s="84"/>
      <c r="Z67" s="84"/>
      <c r="AA67" s="84"/>
      <c r="AB67" s="84"/>
      <c r="AC67" s="84"/>
      <c r="AD67" s="84"/>
      <c r="AE67" s="84"/>
      <c r="AF67" s="84"/>
      <c r="AG67" s="84"/>
      <c r="AH67" s="84"/>
      <c r="AI67" s="85">
        <v>76000</v>
      </c>
      <c r="AJ67" s="85">
        <v>76000</v>
      </c>
      <c r="AL67" s="220"/>
    </row>
    <row r="68" spans="1:45" s="190" customFormat="1" ht="15" hidden="1" customHeight="1" thickBot="1" x14ac:dyDescent="0.3">
      <c r="A68" s="234" t="s">
        <v>44</v>
      </c>
      <c r="B68" s="239"/>
      <c r="C68" s="239"/>
      <c r="D68" s="239"/>
      <c r="E68" s="239"/>
      <c r="F68" s="239"/>
      <c r="G68" s="239"/>
      <c r="H68" s="239"/>
      <c r="I68" s="239"/>
      <c r="J68" s="239"/>
      <c r="K68" s="239"/>
      <c r="L68" s="239"/>
      <c r="M68" s="240"/>
      <c r="N68" s="186"/>
      <c r="O68" s="186"/>
      <c r="P68" s="187"/>
      <c r="Q68" s="188"/>
      <c r="R68" s="189"/>
      <c r="S68" s="189"/>
      <c r="T68" s="189"/>
      <c r="U68" s="189"/>
      <c r="V68" s="189"/>
      <c r="W68" s="189"/>
      <c r="X68" s="189"/>
      <c r="Y68" s="189"/>
      <c r="Z68" s="189"/>
      <c r="AA68" s="189"/>
      <c r="AB68" s="189"/>
      <c r="AC68" s="189"/>
      <c r="AD68" s="189"/>
      <c r="AE68" s="189"/>
      <c r="AF68" s="189"/>
      <c r="AG68" s="189"/>
      <c r="AH68" s="189"/>
      <c r="AI68" s="189">
        <f>AI59+AI60+AI61+AI63+AI67</f>
        <v>451000</v>
      </c>
      <c r="AJ68" s="189">
        <f>AJ59+AJ60+AJ61+AJ63+AJ67</f>
        <v>451000</v>
      </c>
      <c r="AL68" s="219"/>
    </row>
    <row r="69" spans="1:45" s="71" customFormat="1" ht="15" hidden="1" customHeight="1" thickBot="1" x14ac:dyDescent="0.25">
      <c r="A69" s="56"/>
      <c r="B69" s="72"/>
      <c r="C69" s="144"/>
      <c r="D69" s="196">
        <v>441010070</v>
      </c>
      <c r="E69" s="197" t="s">
        <v>42</v>
      </c>
      <c r="F69" s="198">
        <v>441</v>
      </c>
      <c r="G69" s="100">
        <v>314</v>
      </c>
      <c r="H69" s="63" t="s">
        <v>57</v>
      </c>
      <c r="I69" s="101">
        <v>244</v>
      </c>
      <c r="J69" s="101">
        <v>226</v>
      </c>
      <c r="K69" s="102"/>
      <c r="L69" s="103">
        <v>1000000</v>
      </c>
      <c r="M69" s="104">
        <v>10000</v>
      </c>
      <c r="N69" s="104"/>
      <c r="O69" s="104"/>
      <c r="P69" s="101"/>
      <c r="Q69" s="105"/>
      <c r="R69" s="194">
        <f>W69+X69+Y69+Z69+AA69+AB69+AC69+AD69+AE69+AF69+AG69+AH69</f>
        <v>0</v>
      </c>
      <c r="S69" s="106">
        <v>22242</v>
      </c>
      <c r="T69" s="106">
        <v>22242</v>
      </c>
      <c r="U69" s="106">
        <v>23255</v>
      </c>
      <c r="V69" s="106">
        <v>26526.78</v>
      </c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7">
        <v>181000</v>
      </c>
      <c r="AJ69" s="107">
        <v>181000</v>
      </c>
      <c r="AL69" s="218"/>
    </row>
    <row r="70" spans="1:45" s="71" customFormat="1" ht="15" hidden="1" customHeight="1" x14ac:dyDescent="0.2">
      <c r="A70" s="56"/>
      <c r="B70" s="86"/>
      <c r="C70" s="87"/>
      <c r="D70" s="88">
        <v>441010070</v>
      </c>
      <c r="E70" s="89" t="s">
        <v>42</v>
      </c>
      <c r="F70" s="90">
        <v>441</v>
      </c>
      <c r="G70" s="91">
        <v>1403</v>
      </c>
      <c r="H70" s="115">
        <v>9900078220</v>
      </c>
      <c r="I70" s="137">
        <v>523</v>
      </c>
      <c r="J70" s="93">
        <v>251</v>
      </c>
      <c r="K70" s="94"/>
      <c r="L70" s="95">
        <v>1007200</v>
      </c>
      <c r="M70" s="96">
        <v>10000</v>
      </c>
      <c r="N70" s="96"/>
      <c r="O70" s="96"/>
      <c r="P70" s="93"/>
      <c r="Q70" s="97"/>
      <c r="R70" s="194">
        <f>W70+X70+Y70+Z70+AA70+AB70+AC70+AD70+AE70+AF70+AG70+AH70</f>
        <v>0</v>
      </c>
      <c r="S70" s="98">
        <v>0</v>
      </c>
      <c r="T70" s="98">
        <v>0</v>
      </c>
      <c r="U70" s="98">
        <v>0</v>
      </c>
      <c r="V70" s="98">
        <v>3075499.7</v>
      </c>
      <c r="W70" s="98"/>
      <c r="X70" s="98"/>
      <c r="Y70" s="98"/>
      <c r="Z70" s="98"/>
      <c r="AA70" s="98"/>
      <c r="AB70" s="98">
        <v>0</v>
      </c>
      <c r="AC70" s="98"/>
      <c r="AD70" s="98"/>
      <c r="AE70" s="98"/>
      <c r="AF70" s="98"/>
      <c r="AG70" s="98"/>
      <c r="AH70" s="98"/>
      <c r="AI70" s="70">
        <v>91000</v>
      </c>
      <c r="AJ70" s="70">
        <v>91000</v>
      </c>
      <c r="AL70" s="218"/>
    </row>
    <row r="71" spans="1:45" s="71" customFormat="1" ht="15" hidden="1" customHeight="1" thickBot="1" x14ac:dyDescent="0.25">
      <c r="A71" s="56"/>
      <c r="B71" s="86"/>
      <c r="C71" s="87"/>
      <c r="D71" s="74">
        <v>441010070</v>
      </c>
      <c r="E71" s="75" t="s">
        <v>42</v>
      </c>
      <c r="F71" s="117">
        <v>441</v>
      </c>
      <c r="G71" s="113">
        <v>405</v>
      </c>
      <c r="H71" s="78" t="s">
        <v>63</v>
      </c>
      <c r="I71" s="142">
        <v>811</v>
      </c>
      <c r="J71" s="79">
        <v>242</v>
      </c>
      <c r="K71" s="80"/>
      <c r="L71" s="81">
        <v>2020110</v>
      </c>
      <c r="M71" s="82">
        <v>10000</v>
      </c>
      <c r="N71" s="82"/>
      <c r="O71" s="82"/>
      <c r="P71" s="79"/>
      <c r="Q71" s="83"/>
      <c r="R71" s="200">
        <f t="shared" ref="R71" si="13">W71+X71+Y71+Z71+AA71+AB71+AC71+AD71+AE71+AF71+AG71+AH71</f>
        <v>0</v>
      </c>
      <c r="S71" s="84">
        <v>0</v>
      </c>
      <c r="T71" s="84">
        <v>0</v>
      </c>
      <c r="U71" s="84">
        <v>0</v>
      </c>
      <c r="V71" s="84">
        <v>3075499.7</v>
      </c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143"/>
      <c r="AI71" s="85"/>
      <c r="AJ71" s="199"/>
      <c r="AL71" s="218"/>
    </row>
    <row r="72" spans="1:45" s="71" customFormat="1" ht="15" hidden="1" customHeight="1" thickBot="1" x14ac:dyDescent="0.25">
      <c r="A72" s="56"/>
      <c r="B72" s="86"/>
      <c r="C72" s="87"/>
      <c r="D72" s="74">
        <v>441010070</v>
      </c>
      <c r="E72" s="75" t="s">
        <v>42</v>
      </c>
      <c r="F72" s="117">
        <v>441</v>
      </c>
      <c r="G72" s="113">
        <v>405</v>
      </c>
      <c r="H72" s="78" t="s">
        <v>63</v>
      </c>
      <c r="I72" s="142">
        <v>811</v>
      </c>
      <c r="J72" s="79">
        <v>246</v>
      </c>
      <c r="K72" s="80"/>
      <c r="L72" s="81">
        <v>2020111</v>
      </c>
      <c r="M72" s="82">
        <v>10000</v>
      </c>
      <c r="N72" s="82"/>
      <c r="O72" s="82"/>
      <c r="P72" s="79"/>
      <c r="Q72" s="83"/>
      <c r="R72" s="200">
        <f t="shared" ref="R72" si="14">W72+X72+Y72+Z72+AA72+AB72+AC72+AD72+AE72+AF72+AG72+AH72</f>
        <v>0</v>
      </c>
      <c r="S72" s="84">
        <v>0</v>
      </c>
      <c r="T72" s="84">
        <v>0</v>
      </c>
      <c r="U72" s="84">
        <v>0</v>
      </c>
      <c r="V72" s="84">
        <v>3075499.7</v>
      </c>
      <c r="W72" s="84"/>
      <c r="X72" s="84"/>
      <c r="Y72" s="84"/>
      <c r="Z72" s="84"/>
      <c r="AA72" s="84"/>
      <c r="AB72" s="84"/>
      <c r="AC72" s="84"/>
      <c r="AD72" s="84"/>
      <c r="AE72" s="84"/>
      <c r="AF72" s="84"/>
      <c r="AG72" s="84"/>
      <c r="AH72" s="143"/>
      <c r="AI72" s="85"/>
      <c r="AJ72" s="199"/>
      <c r="AL72" s="218"/>
    </row>
    <row r="73" spans="1:45" s="71" customFormat="1" ht="15" hidden="1" customHeight="1" x14ac:dyDescent="0.2">
      <c r="A73" s="56"/>
      <c r="B73" s="86"/>
      <c r="C73" s="87"/>
      <c r="D73" s="88">
        <v>441010070</v>
      </c>
      <c r="E73" s="89" t="s">
        <v>42</v>
      </c>
      <c r="F73" s="160">
        <v>441</v>
      </c>
      <c r="G73" s="161">
        <v>409</v>
      </c>
      <c r="H73" s="115" t="s">
        <v>49</v>
      </c>
      <c r="I73" s="162">
        <v>244</v>
      </c>
      <c r="J73" s="162">
        <v>225</v>
      </c>
      <c r="K73" s="94"/>
      <c r="L73" s="95">
        <v>1014112</v>
      </c>
      <c r="M73" s="96">
        <v>10000</v>
      </c>
      <c r="N73" s="96"/>
      <c r="O73" s="96"/>
      <c r="P73" s="93"/>
      <c r="Q73" s="97"/>
      <c r="R73" s="98">
        <f t="shared" ref="R73:R109" si="15">W73+X73+Y73+Z73+AA73+AB73+AC73+AD73+AE73+AF73+AG73+AH73</f>
        <v>0</v>
      </c>
      <c r="S73" s="98">
        <v>0</v>
      </c>
      <c r="T73" s="98">
        <v>0</v>
      </c>
      <c r="U73" s="98">
        <v>0</v>
      </c>
      <c r="V73" s="98">
        <v>3075499.7</v>
      </c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163"/>
      <c r="AI73" s="163"/>
      <c r="AJ73" s="164"/>
      <c r="AL73" s="218"/>
    </row>
    <row r="74" spans="1:45" s="179" customFormat="1" ht="15.75" hidden="1" customHeight="1" x14ac:dyDescent="0.25">
      <c r="A74" s="165"/>
      <c r="B74" s="166"/>
      <c r="C74" s="167"/>
      <c r="D74" s="59">
        <v>441010070</v>
      </c>
      <c r="E74" s="60" t="s">
        <v>42</v>
      </c>
      <c r="F74" s="61">
        <v>441</v>
      </c>
      <c r="G74" s="91">
        <v>409</v>
      </c>
      <c r="H74" s="115" t="s">
        <v>49</v>
      </c>
      <c r="I74" s="162">
        <v>244</v>
      </c>
      <c r="J74" s="162">
        <v>344</v>
      </c>
      <c r="K74" s="91">
        <v>2</v>
      </c>
      <c r="L74" s="95">
        <v>1014112</v>
      </c>
      <c r="M74" s="96">
        <v>10000</v>
      </c>
      <c r="N74" s="168"/>
      <c r="O74" s="169">
        <v>1000000</v>
      </c>
      <c r="P74" s="170">
        <v>10000</v>
      </c>
      <c r="Q74" s="171">
        <v>6147</v>
      </c>
      <c r="R74" s="98">
        <f t="shared" si="15"/>
        <v>0</v>
      </c>
      <c r="S74" s="172">
        <v>10000</v>
      </c>
      <c r="T74" s="173">
        <f>SUM(V74:AG74)</f>
        <v>0</v>
      </c>
      <c r="U74" s="174"/>
      <c r="V74" s="175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138"/>
      <c r="AI74" s="138"/>
      <c r="AJ74" s="164"/>
      <c r="AK74" s="176"/>
      <c r="AL74" s="221"/>
      <c r="AM74" s="177"/>
      <c r="AN74" s="178"/>
      <c r="AO74" s="178"/>
      <c r="AP74" s="178"/>
      <c r="AQ74" s="178"/>
      <c r="AR74" s="178"/>
      <c r="AS74" s="178"/>
    </row>
    <row r="75" spans="1:45" s="179" customFormat="1" ht="15" hidden="1" customHeight="1" x14ac:dyDescent="0.2">
      <c r="A75" s="165"/>
      <c r="B75" s="166"/>
      <c r="C75" s="167"/>
      <c r="D75" s="59">
        <v>441010070</v>
      </c>
      <c r="E75" s="60" t="s">
        <v>42</v>
      </c>
      <c r="F75" s="61">
        <v>441</v>
      </c>
      <c r="G75" s="91">
        <v>409</v>
      </c>
      <c r="H75" s="115" t="s">
        <v>68</v>
      </c>
      <c r="I75" s="162">
        <v>244</v>
      </c>
      <c r="J75" s="162">
        <v>225</v>
      </c>
      <c r="K75" s="91">
        <v>2</v>
      </c>
      <c r="L75" s="227" t="s">
        <v>69</v>
      </c>
      <c r="M75" s="96">
        <v>10000</v>
      </c>
      <c r="N75" s="168"/>
      <c r="O75" s="169">
        <v>1000000</v>
      </c>
      <c r="P75" s="170">
        <v>10000</v>
      </c>
      <c r="Q75" s="171">
        <v>6147</v>
      </c>
      <c r="R75" s="98">
        <f t="shared" si="15"/>
        <v>0</v>
      </c>
      <c r="S75" s="172">
        <v>10000</v>
      </c>
      <c r="T75" s="173">
        <f>SUM(V75:AG75)</f>
        <v>0</v>
      </c>
      <c r="U75" s="174"/>
      <c r="V75" s="175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138"/>
      <c r="AI75" s="138"/>
      <c r="AJ75" s="164"/>
      <c r="AK75" s="71"/>
      <c r="AL75" s="221"/>
      <c r="AM75" s="177"/>
      <c r="AN75" s="178"/>
      <c r="AO75" s="178"/>
      <c r="AP75" s="178"/>
      <c r="AQ75" s="178"/>
      <c r="AR75" s="178"/>
      <c r="AS75" s="178"/>
    </row>
    <row r="76" spans="1:45" s="179" customFormat="1" ht="15" hidden="1" customHeight="1" x14ac:dyDescent="0.25">
      <c r="A76" s="165"/>
      <c r="B76" s="166"/>
      <c r="C76" s="167"/>
      <c r="D76" s="59">
        <v>441010070</v>
      </c>
      <c r="E76" s="60" t="s">
        <v>42</v>
      </c>
      <c r="F76" s="61">
        <v>441</v>
      </c>
      <c r="G76" s="91">
        <v>409</v>
      </c>
      <c r="H76" s="115" t="s">
        <v>68</v>
      </c>
      <c r="I76" s="162">
        <v>244</v>
      </c>
      <c r="J76" s="162">
        <v>225</v>
      </c>
      <c r="K76" s="91">
        <v>2</v>
      </c>
      <c r="L76" s="227" t="s">
        <v>70</v>
      </c>
      <c r="M76" s="96">
        <v>10000</v>
      </c>
      <c r="N76" s="168"/>
      <c r="O76" s="169">
        <v>1000000</v>
      </c>
      <c r="P76" s="170">
        <v>10000</v>
      </c>
      <c r="Q76" s="171">
        <v>6147</v>
      </c>
      <c r="R76" s="98">
        <f t="shared" si="15"/>
        <v>0</v>
      </c>
      <c r="S76" s="172">
        <v>10000</v>
      </c>
      <c r="T76" s="173">
        <f>SUM(V76:AG76)</f>
        <v>0</v>
      </c>
      <c r="U76" s="173"/>
      <c r="V76" s="173"/>
      <c r="W76" s="98"/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138"/>
      <c r="AI76" s="138"/>
      <c r="AJ76" s="164"/>
      <c r="AK76" s="176"/>
      <c r="AL76" s="221"/>
      <c r="AM76" s="177"/>
      <c r="AN76" s="178"/>
      <c r="AO76" s="178"/>
      <c r="AP76" s="178"/>
      <c r="AQ76" s="178"/>
      <c r="AR76" s="178"/>
      <c r="AS76" s="178"/>
    </row>
    <row r="77" spans="1:45" s="179" customFormat="1" ht="15" hidden="1" customHeight="1" x14ac:dyDescent="0.25">
      <c r="A77" s="165"/>
      <c r="B77" s="202"/>
      <c r="C77" s="203"/>
      <c r="D77" s="59">
        <v>441010070</v>
      </c>
      <c r="E77" s="60" t="s">
        <v>42</v>
      </c>
      <c r="F77" s="61">
        <v>441</v>
      </c>
      <c r="G77" s="100">
        <v>409</v>
      </c>
      <c r="H77" s="108" t="s">
        <v>49</v>
      </c>
      <c r="I77" s="216">
        <v>244</v>
      </c>
      <c r="J77" s="216">
        <v>225</v>
      </c>
      <c r="K77" s="100">
        <v>2</v>
      </c>
      <c r="L77" s="103">
        <v>1014112</v>
      </c>
      <c r="M77" s="104">
        <v>10000</v>
      </c>
      <c r="N77" s="168"/>
      <c r="O77" s="169">
        <v>1000000</v>
      </c>
      <c r="P77" s="170">
        <v>10000</v>
      </c>
      <c r="Q77" s="171">
        <v>6147</v>
      </c>
      <c r="R77" s="106">
        <f>W77+X77+Y77+Z77+AA77+AB77+AC77+AD77+AE77+AF77+AG77+AH77</f>
        <v>0</v>
      </c>
      <c r="S77" s="172">
        <v>10000</v>
      </c>
      <c r="T77" s="173">
        <f>SUM(V77:AG77)</f>
        <v>0</v>
      </c>
      <c r="U77" s="173"/>
      <c r="V77" s="173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9"/>
      <c r="AI77" s="185"/>
      <c r="AJ77" s="201"/>
      <c r="AK77" s="176"/>
      <c r="AL77" s="221"/>
      <c r="AM77" s="177"/>
      <c r="AN77" s="178"/>
      <c r="AO77" s="178"/>
      <c r="AP77" s="178"/>
      <c r="AQ77" s="178"/>
      <c r="AR77" s="178"/>
      <c r="AS77" s="178"/>
    </row>
    <row r="78" spans="1:45" s="190" customFormat="1" ht="15" hidden="1" customHeight="1" x14ac:dyDescent="0.2">
      <c r="A78" s="236" t="s">
        <v>44</v>
      </c>
      <c r="B78" s="237"/>
      <c r="C78" s="237"/>
      <c r="D78" s="237"/>
      <c r="E78" s="237"/>
      <c r="F78" s="237"/>
      <c r="G78" s="237"/>
      <c r="H78" s="237"/>
      <c r="I78" s="237"/>
      <c r="J78" s="237"/>
      <c r="K78" s="237"/>
      <c r="L78" s="237"/>
      <c r="M78" s="238"/>
      <c r="N78" s="191"/>
      <c r="O78" s="191"/>
      <c r="P78" s="192"/>
      <c r="Q78" s="193"/>
      <c r="R78" s="194"/>
      <c r="S78" s="194"/>
      <c r="T78" s="194"/>
      <c r="U78" s="194"/>
      <c r="V78" s="194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194"/>
      <c r="AH78" s="194"/>
      <c r="AI78" s="194"/>
      <c r="AJ78" s="194"/>
      <c r="AL78" s="219"/>
    </row>
    <row r="79" spans="1:45" s="71" customFormat="1" ht="15" hidden="1" customHeight="1" x14ac:dyDescent="0.2">
      <c r="A79" s="56"/>
      <c r="B79" s="72"/>
      <c r="C79" s="144"/>
      <c r="D79" s="88">
        <v>441010070</v>
      </c>
      <c r="E79" s="89" t="s">
        <v>42</v>
      </c>
      <c r="F79" s="90">
        <v>441</v>
      </c>
      <c r="G79" s="91">
        <v>501</v>
      </c>
      <c r="H79" s="115" t="s">
        <v>55</v>
      </c>
      <c r="I79" s="162">
        <v>244</v>
      </c>
      <c r="J79" s="93">
        <v>225</v>
      </c>
      <c r="K79" s="94"/>
      <c r="L79" s="95">
        <v>1019212</v>
      </c>
      <c r="M79" s="96">
        <v>10000</v>
      </c>
      <c r="N79" s="96"/>
      <c r="O79" s="96"/>
      <c r="P79" s="93"/>
      <c r="Q79" s="97"/>
      <c r="R79" s="204">
        <f t="shared" si="15"/>
        <v>0</v>
      </c>
      <c r="S79" s="98">
        <v>0</v>
      </c>
      <c r="T79" s="98">
        <v>0</v>
      </c>
      <c r="U79" s="98">
        <v>0</v>
      </c>
      <c r="V79" s="98">
        <v>3075499.7</v>
      </c>
      <c r="W79" s="98"/>
      <c r="X79" s="98"/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206"/>
      <c r="AJ79" s="207"/>
      <c r="AL79" s="218"/>
    </row>
    <row r="80" spans="1:45" s="71" customFormat="1" ht="15" hidden="1" customHeight="1" thickBot="1" x14ac:dyDescent="0.25">
      <c r="A80" s="56"/>
      <c r="B80" s="72"/>
      <c r="C80" s="144"/>
      <c r="D80" s="88">
        <v>441010070</v>
      </c>
      <c r="E80" s="89" t="s">
        <v>42</v>
      </c>
      <c r="F80" s="90">
        <v>441</v>
      </c>
      <c r="G80" s="91">
        <v>501</v>
      </c>
      <c r="H80" s="115" t="s">
        <v>55</v>
      </c>
      <c r="I80" s="162">
        <v>243</v>
      </c>
      <c r="J80" s="93">
        <v>225</v>
      </c>
      <c r="K80" s="94"/>
      <c r="L80" s="95">
        <v>1019212</v>
      </c>
      <c r="M80" s="96">
        <v>10000</v>
      </c>
      <c r="N80" s="96"/>
      <c r="O80" s="96"/>
      <c r="P80" s="93"/>
      <c r="Q80" s="97"/>
      <c r="R80" s="204">
        <f>W80+X80+Y80+Z80+AA80+AB80+AC80+AD80+AE80+AF80+AG80+AH80</f>
        <v>0</v>
      </c>
      <c r="S80" s="98">
        <v>0</v>
      </c>
      <c r="T80" s="98">
        <v>0</v>
      </c>
      <c r="U80" s="98">
        <v>0</v>
      </c>
      <c r="V80" s="98">
        <v>3075499.7</v>
      </c>
      <c r="W80" s="98"/>
      <c r="X80" s="98"/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206"/>
      <c r="AJ80" s="207"/>
      <c r="AL80" s="218"/>
    </row>
    <row r="81" spans="1:38" s="71" customFormat="1" ht="15" hidden="1" customHeight="1" thickBot="1" x14ac:dyDescent="0.25">
      <c r="A81" s="134"/>
      <c r="B81" s="135"/>
      <c r="C81" s="136"/>
      <c r="D81" s="180">
        <v>441010070</v>
      </c>
      <c r="E81" s="181" t="s">
        <v>42</v>
      </c>
      <c r="F81" s="160">
        <v>441</v>
      </c>
      <c r="G81" s="148">
        <v>502</v>
      </c>
      <c r="H81" s="92" t="s">
        <v>50</v>
      </c>
      <c r="I81" s="182">
        <v>244</v>
      </c>
      <c r="J81" s="64">
        <v>225</v>
      </c>
      <c r="K81" s="65"/>
      <c r="L81" s="66">
        <v>1014411</v>
      </c>
      <c r="M81" s="67">
        <v>10000</v>
      </c>
      <c r="N81" s="67"/>
      <c r="O81" s="67"/>
      <c r="P81" s="64"/>
      <c r="Q81" s="68"/>
      <c r="R81" s="69">
        <f t="shared" si="15"/>
        <v>0</v>
      </c>
      <c r="S81" s="69">
        <v>0</v>
      </c>
      <c r="T81" s="69">
        <v>0</v>
      </c>
      <c r="U81" s="69">
        <v>0</v>
      </c>
      <c r="V81" s="69">
        <v>799384.81</v>
      </c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163"/>
      <c r="AI81" s="70"/>
      <c r="AJ81" s="70"/>
      <c r="AL81" s="218"/>
    </row>
    <row r="82" spans="1:38" s="71" customFormat="1" ht="15" hidden="1" customHeight="1" thickBot="1" x14ac:dyDescent="0.25">
      <c r="A82" s="134"/>
      <c r="B82" s="135"/>
      <c r="C82" s="136"/>
      <c r="D82" s="59">
        <v>441010070</v>
      </c>
      <c r="E82" s="60" t="s">
        <v>42</v>
      </c>
      <c r="F82" s="61">
        <v>441</v>
      </c>
      <c r="G82" s="100">
        <v>503</v>
      </c>
      <c r="H82" s="92" t="s">
        <v>51</v>
      </c>
      <c r="I82" s="183">
        <v>244</v>
      </c>
      <c r="J82" s="101">
        <v>226</v>
      </c>
      <c r="K82" s="102"/>
      <c r="L82" s="116">
        <v>1018510</v>
      </c>
      <c r="M82" s="104">
        <v>10000</v>
      </c>
      <c r="N82" s="104"/>
      <c r="O82" s="104"/>
      <c r="P82" s="101"/>
      <c r="Q82" s="105"/>
      <c r="R82" s="106">
        <f t="shared" si="15"/>
        <v>0</v>
      </c>
      <c r="S82" s="106">
        <v>0</v>
      </c>
      <c r="T82" s="106">
        <v>1841000</v>
      </c>
      <c r="U82" s="106">
        <v>0</v>
      </c>
      <c r="V82" s="106">
        <v>0</v>
      </c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7"/>
      <c r="AJ82" s="107"/>
      <c r="AL82" s="218"/>
    </row>
    <row r="83" spans="1:38" s="71" customFormat="1" ht="15" hidden="1" customHeight="1" thickBot="1" x14ac:dyDescent="0.25">
      <c r="A83" s="134"/>
      <c r="B83" s="135"/>
      <c r="C83" s="136"/>
      <c r="D83" s="59">
        <v>441010070</v>
      </c>
      <c r="E83" s="60" t="s">
        <v>42</v>
      </c>
      <c r="F83" s="61">
        <v>441</v>
      </c>
      <c r="G83" s="91">
        <v>502</v>
      </c>
      <c r="H83" s="92" t="s">
        <v>50</v>
      </c>
      <c r="I83" s="137">
        <v>244</v>
      </c>
      <c r="J83" s="93">
        <v>340</v>
      </c>
      <c r="K83" s="94"/>
      <c r="L83" s="116">
        <v>1018512</v>
      </c>
      <c r="M83" s="96">
        <v>10000</v>
      </c>
      <c r="N83" s="96"/>
      <c r="O83" s="96"/>
      <c r="P83" s="93"/>
      <c r="Q83" s="97"/>
      <c r="R83" s="98">
        <f>W83+X83+Y83+Z83+AA83+AB83+AC83+AD83+AE83+AF83+AG83+AH83</f>
        <v>0</v>
      </c>
      <c r="S83" s="98">
        <v>0</v>
      </c>
      <c r="T83" s="98">
        <v>1841000</v>
      </c>
      <c r="U83" s="98">
        <v>0</v>
      </c>
      <c r="V83" s="98">
        <v>0</v>
      </c>
      <c r="W83" s="98"/>
      <c r="X83" s="98"/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107"/>
      <c r="AJ83" s="107"/>
      <c r="AL83" s="218"/>
    </row>
    <row r="84" spans="1:38" s="71" customFormat="1" ht="15" hidden="1" customHeight="1" thickBot="1" x14ac:dyDescent="0.25">
      <c r="A84" s="134"/>
      <c r="B84" s="135"/>
      <c r="C84" s="136"/>
      <c r="D84" s="74">
        <v>441010070</v>
      </c>
      <c r="E84" s="75" t="s">
        <v>42</v>
      </c>
      <c r="F84" s="112">
        <v>441</v>
      </c>
      <c r="G84" s="149">
        <v>502</v>
      </c>
      <c r="H84" s="125" t="s">
        <v>50</v>
      </c>
      <c r="I84" s="150">
        <v>244</v>
      </c>
      <c r="J84" s="151">
        <v>340</v>
      </c>
      <c r="K84" s="152"/>
      <c r="L84" s="184" t="s">
        <v>62</v>
      </c>
      <c r="M84" s="153">
        <v>10000</v>
      </c>
      <c r="N84" s="153"/>
      <c r="O84" s="153"/>
      <c r="P84" s="151"/>
      <c r="Q84" s="154"/>
      <c r="R84" s="155">
        <f>W84+X84+Y84+Z84+AA84+AB84+AC84+AD84+AE84+AF84+AG84+AH84</f>
        <v>0</v>
      </c>
      <c r="S84" s="155">
        <v>0</v>
      </c>
      <c r="T84" s="155">
        <v>1841000</v>
      </c>
      <c r="U84" s="155">
        <v>0</v>
      </c>
      <c r="V84" s="155">
        <v>0</v>
      </c>
      <c r="W84" s="155"/>
      <c r="X84" s="155"/>
      <c r="Y84" s="155"/>
      <c r="Z84" s="155"/>
      <c r="AA84" s="155"/>
      <c r="AB84" s="155"/>
      <c r="AC84" s="155"/>
      <c r="AD84" s="155"/>
      <c r="AE84" s="155"/>
      <c r="AF84" s="155"/>
      <c r="AG84" s="155"/>
      <c r="AH84" s="159"/>
      <c r="AI84" s="147"/>
      <c r="AJ84" s="147"/>
      <c r="AL84" s="218"/>
    </row>
    <row r="85" spans="1:38" s="190" customFormat="1" ht="15" hidden="1" customHeight="1" thickBot="1" x14ac:dyDescent="0.25">
      <c r="A85" s="233" t="s">
        <v>44</v>
      </c>
      <c r="B85" s="234"/>
      <c r="C85" s="234"/>
      <c r="D85" s="234"/>
      <c r="E85" s="234"/>
      <c r="F85" s="234"/>
      <c r="G85" s="234"/>
      <c r="H85" s="234"/>
      <c r="I85" s="234"/>
      <c r="J85" s="234"/>
      <c r="K85" s="234"/>
      <c r="L85" s="234"/>
      <c r="M85" s="235"/>
      <c r="N85" s="191"/>
      <c r="O85" s="191"/>
      <c r="P85" s="192"/>
      <c r="Q85" s="193"/>
      <c r="R85" s="194"/>
      <c r="S85" s="194"/>
      <c r="T85" s="194"/>
      <c r="U85" s="194"/>
      <c r="V85" s="194"/>
      <c r="W85" s="194"/>
      <c r="X85" s="194"/>
      <c r="Y85" s="194"/>
      <c r="Z85" s="194"/>
      <c r="AA85" s="194"/>
      <c r="AB85" s="194"/>
      <c r="AC85" s="194"/>
      <c r="AD85" s="194"/>
      <c r="AE85" s="194"/>
      <c r="AF85" s="194"/>
      <c r="AG85" s="194"/>
      <c r="AH85" s="194"/>
      <c r="AI85" s="194"/>
      <c r="AJ85" s="194"/>
      <c r="AL85" s="219"/>
    </row>
    <row r="86" spans="1:38" s="71" customFormat="1" ht="15" hidden="1" customHeight="1" thickBot="1" x14ac:dyDescent="0.25">
      <c r="A86" s="56"/>
      <c r="B86" s="86"/>
      <c r="C86" s="87"/>
      <c r="D86" s="224">
        <v>441010070</v>
      </c>
      <c r="E86" s="225" t="s">
        <v>42</v>
      </c>
      <c r="F86" s="226">
        <v>441</v>
      </c>
      <c r="G86" s="161">
        <v>412</v>
      </c>
      <c r="H86" s="108" t="s">
        <v>66</v>
      </c>
      <c r="I86" s="162">
        <v>244</v>
      </c>
      <c r="J86" s="162">
        <v>226</v>
      </c>
      <c r="K86" s="94"/>
      <c r="L86" s="95">
        <v>1019612</v>
      </c>
      <c r="M86" s="96">
        <v>10000</v>
      </c>
      <c r="N86" s="96"/>
      <c r="O86" s="96"/>
      <c r="P86" s="93"/>
      <c r="Q86" s="97"/>
      <c r="R86" s="98">
        <f t="shared" ref="R86" si="16">W86+X86+Y86+Z86+AA86+AB86+AC86+AD86+AE86+AF86+AG86+AH86</f>
        <v>0</v>
      </c>
      <c r="S86" s="98">
        <v>0</v>
      </c>
      <c r="T86" s="98">
        <v>0</v>
      </c>
      <c r="U86" s="98">
        <v>0</v>
      </c>
      <c r="V86" s="98">
        <v>3075499.7</v>
      </c>
      <c r="W86" s="98"/>
      <c r="X86" s="98"/>
      <c r="Y86" s="98"/>
      <c r="Z86" s="98"/>
      <c r="AA86" s="98"/>
      <c r="AB86" s="98"/>
      <c r="AC86" s="98"/>
      <c r="AD86" s="98"/>
      <c r="AE86" s="98"/>
      <c r="AF86" s="98"/>
      <c r="AG86" s="98"/>
      <c r="AH86" s="163"/>
      <c r="AI86" s="163"/>
      <c r="AJ86" s="164"/>
      <c r="AL86" s="218"/>
    </row>
    <row r="87" spans="1:38" s="71" customFormat="1" ht="15" hidden="1" customHeight="1" thickBot="1" x14ac:dyDescent="0.25">
      <c r="A87" s="56"/>
      <c r="B87" s="86"/>
      <c r="C87" s="87"/>
      <c r="D87" s="224">
        <v>441010070</v>
      </c>
      <c r="E87" s="225" t="s">
        <v>42</v>
      </c>
      <c r="F87" s="226">
        <v>441</v>
      </c>
      <c r="G87" s="161">
        <v>412</v>
      </c>
      <c r="H87" s="108" t="s">
        <v>67</v>
      </c>
      <c r="I87" s="162">
        <v>244</v>
      </c>
      <c r="J87" s="162">
        <v>226</v>
      </c>
      <c r="K87" s="94"/>
      <c r="L87" s="95">
        <v>1019613</v>
      </c>
      <c r="M87" s="96">
        <v>10000</v>
      </c>
      <c r="N87" s="96"/>
      <c r="O87" s="96"/>
      <c r="P87" s="93"/>
      <c r="Q87" s="97"/>
      <c r="R87" s="98">
        <f t="shared" ref="R87:R89" si="17">W87+X87+Y87+Z87+AA87+AB87+AC87+AD87+AE87+AF87+AG87+AH87</f>
        <v>0</v>
      </c>
      <c r="S87" s="98">
        <v>0</v>
      </c>
      <c r="T87" s="98">
        <v>0</v>
      </c>
      <c r="U87" s="98">
        <v>0</v>
      </c>
      <c r="V87" s="98">
        <v>3075499.7</v>
      </c>
      <c r="W87" s="98"/>
      <c r="X87" s="98"/>
      <c r="Y87" s="98"/>
      <c r="Z87" s="98"/>
      <c r="AA87" s="98"/>
      <c r="AB87" s="98"/>
      <c r="AC87" s="98"/>
      <c r="AD87" s="98"/>
      <c r="AE87" s="98"/>
      <c r="AF87" s="98"/>
      <c r="AG87" s="98"/>
      <c r="AH87" s="163"/>
      <c r="AI87" s="163"/>
      <c r="AJ87" s="164"/>
      <c r="AL87" s="218"/>
    </row>
    <row r="88" spans="1:38" s="71" customFormat="1" ht="15" hidden="1" customHeight="1" thickBot="1" x14ac:dyDescent="0.25">
      <c r="A88" s="56"/>
      <c r="B88" s="72"/>
      <c r="C88" s="144"/>
      <c r="D88" s="88">
        <v>441010070</v>
      </c>
      <c r="E88" s="89" t="s">
        <v>42</v>
      </c>
      <c r="F88" s="90">
        <v>441</v>
      </c>
      <c r="G88" s="91">
        <v>503</v>
      </c>
      <c r="H88" s="78" t="s">
        <v>65</v>
      </c>
      <c r="I88" s="93">
        <v>111</v>
      </c>
      <c r="J88" s="93">
        <v>211</v>
      </c>
      <c r="K88" s="94"/>
      <c r="L88" s="103">
        <v>1018510</v>
      </c>
      <c r="M88" s="96">
        <v>10000</v>
      </c>
      <c r="N88" s="96"/>
      <c r="O88" s="96"/>
      <c r="P88" s="93"/>
      <c r="Q88" s="97"/>
      <c r="R88" s="98">
        <f t="shared" si="17"/>
        <v>0</v>
      </c>
      <c r="S88" s="98">
        <v>260000</v>
      </c>
      <c r="T88" s="98">
        <v>140000</v>
      </c>
      <c r="U88" s="98">
        <v>70000</v>
      </c>
      <c r="V88" s="98">
        <v>104741.09</v>
      </c>
      <c r="W88" s="98"/>
      <c r="X88" s="98"/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70"/>
      <c r="AJ88" s="70"/>
      <c r="AL88" s="218"/>
    </row>
    <row r="89" spans="1:38" s="71" customFormat="1" ht="15" hidden="1" customHeight="1" thickBot="1" x14ac:dyDescent="0.25">
      <c r="A89" s="56"/>
      <c r="B89" s="72"/>
      <c r="C89" s="144"/>
      <c r="D89" s="88">
        <v>441010070</v>
      </c>
      <c r="E89" s="89" t="s">
        <v>42</v>
      </c>
      <c r="F89" s="90">
        <v>441</v>
      </c>
      <c r="G89" s="91">
        <v>503</v>
      </c>
      <c r="H89" s="78" t="s">
        <v>65</v>
      </c>
      <c r="I89" s="93">
        <v>119</v>
      </c>
      <c r="J89" s="93">
        <v>213</v>
      </c>
      <c r="K89" s="94"/>
      <c r="L89" s="103">
        <v>1018510</v>
      </c>
      <c r="M89" s="96">
        <v>10000</v>
      </c>
      <c r="N89" s="96"/>
      <c r="O89" s="96"/>
      <c r="P89" s="93"/>
      <c r="Q89" s="97"/>
      <c r="R89" s="98">
        <f t="shared" si="17"/>
        <v>0</v>
      </c>
      <c r="S89" s="98">
        <v>260000</v>
      </c>
      <c r="T89" s="98">
        <v>140000</v>
      </c>
      <c r="U89" s="98">
        <v>70000</v>
      </c>
      <c r="V89" s="98">
        <v>104741.09</v>
      </c>
      <c r="W89" s="98"/>
      <c r="X89" s="98"/>
      <c r="Y89" s="98"/>
      <c r="Z89" s="98"/>
      <c r="AA89" s="98"/>
      <c r="AB89" s="98"/>
      <c r="AC89" s="98"/>
      <c r="AD89" s="98"/>
      <c r="AE89" s="98"/>
      <c r="AF89" s="98"/>
      <c r="AG89" s="98"/>
      <c r="AH89" s="98"/>
      <c r="AI89" s="70"/>
      <c r="AJ89" s="70"/>
      <c r="AL89" s="218"/>
    </row>
    <row r="90" spans="1:38" s="71" customFormat="1" ht="15" hidden="1" customHeight="1" thickBot="1" x14ac:dyDescent="0.25">
      <c r="A90" s="56"/>
      <c r="B90" s="72"/>
      <c r="C90" s="144"/>
      <c r="D90" s="88">
        <v>441010070</v>
      </c>
      <c r="E90" s="89" t="s">
        <v>42</v>
      </c>
      <c r="F90" s="90">
        <v>441</v>
      </c>
      <c r="G90" s="91">
        <v>503</v>
      </c>
      <c r="H90" s="78" t="s">
        <v>51</v>
      </c>
      <c r="I90" s="93">
        <v>244</v>
      </c>
      <c r="J90" s="93">
        <v>223</v>
      </c>
      <c r="K90" s="94"/>
      <c r="L90" s="95">
        <v>1018610</v>
      </c>
      <c r="M90" s="96">
        <v>10000</v>
      </c>
      <c r="N90" s="96"/>
      <c r="O90" s="96"/>
      <c r="P90" s="93"/>
      <c r="Q90" s="97"/>
      <c r="R90" s="98">
        <f t="shared" si="15"/>
        <v>0</v>
      </c>
      <c r="S90" s="98">
        <v>260000</v>
      </c>
      <c r="T90" s="98">
        <v>140000</v>
      </c>
      <c r="U90" s="98">
        <v>70000</v>
      </c>
      <c r="V90" s="98">
        <v>104741.09</v>
      </c>
      <c r="W90" s="98"/>
      <c r="X90" s="98"/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70"/>
      <c r="AJ90" s="70"/>
      <c r="AL90" s="218"/>
    </row>
    <row r="91" spans="1:38" s="71" customFormat="1" ht="15" hidden="1" customHeight="1" thickBot="1" x14ac:dyDescent="0.25">
      <c r="A91" s="56"/>
      <c r="B91" s="72"/>
      <c r="C91" s="144"/>
      <c r="D91" s="141">
        <v>441010070</v>
      </c>
      <c r="E91" s="75" t="s">
        <v>42</v>
      </c>
      <c r="F91" s="112">
        <v>441</v>
      </c>
      <c r="G91" s="113">
        <v>503</v>
      </c>
      <c r="H91" s="78" t="s">
        <v>51</v>
      </c>
      <c r="I91" s="79">
        <v>244</v>
      </c>
      <c r="J91" s="79">
        <v>225</v>
      </c>
      <c r="K91" s="80"/>
      <c r="L91" s="81">
        <v>1018710</v>
      </c>
      <c r="M91" s="82">
        <v>10000</v>
      </c>
      <c r="N91" s="82"/>
      <c r="O91" s="82"/>
      <c r="P91" s="79"/>
      <c r="Q91" s="83"/>
      <c r="R91" s="84">
        <f t="shared" si="15"/>
        <v>0</v>
      </c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5"/>
      <c r="AJ91" s="85"/>
      <c r="AL91" s="218"/>
    </row>
    <row r="92" spans="1:38" s="71" customFormat="1" ht="15" customHeight="1" thickBot="1" x14ac:dyDescent="0.25">
      <c r="A92" s="56"/>
      <c r="B92" s="86"/>
      <c r="C92" s="87"/>
      <c r="D92" s="232" t="s">
        <v>81</v>
      </c>
      <c r="E92" s="60" t="s">
        <v>42</v>
      </c>
      <c r="F92" s="61">
        <v>456</v>
      </c>
      <c r="G92" s="100">
        <v>203</v>
      </c>
      <c r="H92" s="63" t="s">
        <v>86</v>
      </c>
      <c r="I92" s="101">
        <v>244</v>
      </c>
      <c r="J92" s="101">
        <v>346</v>
      </c>
      <c r="K92" s="102"/>
      <c r="L92" s="103">
        <v>3000600</v>
      </c>
      <c r="M92" s="104">
        <v>10000</v>
      </c>
      <c r="N92" s="104"/>
      <c r="O92" s="104"/>
      <c r="P92" s="101"/>
      <c r="Q92" s="105"/>
      <c r="R92" s="84">
        <f t="shared" si="15"/>
        <v>22550</v>
      </c>
      <c r="S92" s="106">
        <v>748000</v>
      </c>
      <c r="T92" s="106">
        <v>407000</v>
      </c>
      <c r="U92" s="106">
        <v>377981.37</v>
      </c>
      <c r="V92" s="106">
        <v>0</v>
      </c>
      <c r="W92" s="106"/>
      <c r="X92" s="106"/>
      <c r="Y92" s="106"/>
      <c r="Z92" s="106"/>
      <c r="AA92" s="106"/>
      <c r="AB92" s="106"/>
      <c r="AC92" s="106"/>
      <c r="AD92" s="106"/>
      <c r="AE92" s="106"/>
      <c r="AF92" s="106">
        <v>22550</v>
      </c>
      <c r="AG92" s="106"/>
      <c r="AH92" s="106"/>
      <c r="AI92" s="107">
        <v>1231000</v>
      </c>
      <c r="AJ92" s="107">
        <v>1231000</v>
      </c>
      <c r="AL92" s="218"/>
    </row>
    <row r="93" spans="1:38" s="71" customFormat="1" ht="15" customHeight="1" thickBot="1" x14ac:dyDescent="0.25">
      <c r="A93" s="56"/>
      <c r="B93" s="72"/>
      <c r="C93" s="144"/>
      <c r="D93" s="232" t="s">
        <v>81</v>
      </c>
      <c r="E93" s="75" t="s">
        <v>42</v>
      </c>
      <c r="F93" s="112">
        <v>456</v>
      </c>
      <c r="G93" s="113">
        <v>503</v>
      </c>
      <c r="H93" s="78" t="s">
        <v>84</v>
      </c>
      <c r="I93" s="79">
        <v>244</v>
      </c>
      <c r="J93" s="79">
        <v>223</v>
      </c>
      <c r="K93" s="80"/>
      <c r="L93" s="118" t="s">
        <v>85</v>
      </c>
      <c r="M93" s="82">
        <v>10000</v>
      </c>
      <c r="N93" s="82"/>
      <c r="O93" s="82"/>
      <c r="P93" s="79"/>
      <c r="Q93" s="83"/>
      <c r="R93" s="84">
        <f t="shared" si="15"/>
        <v>280000</v>
      </c>
      <c r="S93" s="84"/>
      <c r="T93" s="84"/>
      <c r="U93" s="84"/>
      <c r="V93" s="84"/>
      <c r="W93" s="84"/>
      <c r="X93" s="84"/>
      <c r="Y93" s="84"/>
      <c r="Z93" s="84"/>
      <c r="AA93" s="84"/>
      <c r="AB93" s="84"/>
      <c r="AC93" s="84"/>
      <c r="AD93" s="84"/>
      <c r="AE93" s="84"/>
      <c r="AF93" s="84">
        <v>280000</v>
      </c>
      <c r="AG93" s="84"/>
      <c r="AH93" s="84"/>
      <c r="AI93" s="85"/>
      <c r="AJ93" s="85"/>
      <c r="AL93" s="218"/>
    </row>
    <row r="94" spans="1:38" s="71" customFormat="1" ht="15" customHeight="1" thickBot="1" x14ac:dyDescent="0.25">
      <c r="A94" s="56"/>
      <c r="B94" s="72"/>
      <c r="C94" s="144"/>
      <c r="D94" s="232" t="s">
        <v>81</v>
      </c>
      <c r="E94" s="75" t="s">
        <v>42</v>
      </c>
      <c r="F94" s="112">
        <v>456</v>
      </c>
      <c r="G94" s="113">
        <v>503</v>
      </c>
      <c r="H94" s="78" t="s">
        <v>84</v>
      </c>
      <c r="I94" s="79">
        <v>244</v>
      </c>
      <c r="J94" s="79">
        <v>310</v>
      </c>
      <c r="K94" s="80"/>
      <c r="L94" s="81">
        <v>1018510</v>
      </c>
      <c r="M94" s="82">
        <v>10000</v>
      </c>
      <c r="N94" s="82"/>
      <c r="O94" s="82"/>
      <c r="P94" s="79"/>
      <c r="Q94" s="83"/>
      <c r="R94" s="84">
        <f t="shared" ref="R94" si="18">W94+X94+Y94+Z94+AA94+AB94+AC94+AD94+AE94+AF94+AG94+AH94</f>
        <v>180000</v>
      </c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>
        <v>180000</v>
      </c>
      <c r="AG94" s="84"/>
      <c r="AH94" s="84"/>
      <c r="AI94" s="85"/>
      <c r="AJ94" s="85"/>
      <c r="AL94" s="218"/>
    </row>
    <row r="95" spans="1:38" s="71" customFormat="1" ht="15" customHeight="1" thickBot="1" x14ac:dyDescent="0.25">
      <c r="A95" s="56"/>
      <c r="B95" s="72"/>
      <c r="C95" s="144"/>
      <c r="D95" s="232" t="s">
        <v>81</v>
      </c>
      <c r="E95" s="75" t="s">
        <v>42</v>
      </c>
      <c r="F95" s="112">
        <v>456</v>
      </c>
      <c r="G95" s="113">
        <v>503</v>
      </c>
      <c r="H95" s="78" t="s">
        <v>84</v>
      </c>
      <c r="I95" s="79">
        <v>244</v>
      </c>
      <c r="J95" s="79">
        <v>346</v>
      </c>
      <c r="K95" s="80"/>
      <c r="L95" s="118" t="s">
        <v>85</v>
      </c>
      <c r="M95" s="82">
        <v>10000</v>
      </c>
      <c r="N95" s="82"/>
      <c r="O95" s="82"/>
      <c r="P95" s="79"/>
      <c r="Q95" s="83"/>
      <c r="R95" s="84">
        <f t="shared" ref="R95:R99" si="19">W95+X95+Y95+Z95+AA95+AB95+AC95+AD95+AE95+AF95+AG95+AH95</f>
        <v>50000</v>
      </c>
      <c r="S95" s="84"/>
      <c r="T95" s="84"/>
      <c r="U95" s="84"/>
      <c r="V95" s="84"/>
      <c r="W95" s="84"/>
      <c r="X95" s="84"/>
      <c r="Y95" s="84"/>
      <c r="Z95" s="84"/>
      <c r="AA95" s="84"/>
      <c r="AB95" s="84"/>
      <c r="AC95" s="84"/>
      <c r="AD95" s="84"/>
      <c r="AE95" s="84"/>
      <c r="AF95" s="84">
        <v>50000</v>
      </c>
      <c r="AG95" s="84"/>
      <c r="AH95" s="84"/>
      <c r="AI95" s="85"/>
      <c r="AJ95" s="85"/>
      <c r="AL95" s="218"/>
    </row>
    <row r="96" spans="1:38" s="71" customFormat="1" ht="15" hidden="1" customHeight="1" thickBot="1" x14ac:dyDescent="0.25">
      <c r="A96" s="56"/>
      <c r="B96" s="72"/>
      <c r="C96" s="144"/>
      <c r="D96" s="232" t="s">
        <v>81</v>
      </c>
      <c r="E96" s="75" t="s">
        <v>42</v>
      </c>
      <c r="F96" s="112">
        <v>456</v>
      </c>
      <c r="G96" s="113">
        <v>503</v>
      </c>
      <c r="H96" s="78" t="s">
        <v>84</v>
      </c>
      <c r="I96" s="79">
        <v>244</v>
      </c>
      <c r="J96" s="79">
        <v>223</v>
      </c>
      <c r="K96" s="80"/>
      <c r="L96" s="81">
        <v>1018710</v>
      </c>
      <c r="M96" s="82">
        <v>10000</v>
      </c>
      <c r="N96" s="82"/>
      <c r="O96" s="82"/>
      <c r="P96" s="79"/>
      <c r="Q96" s="83"/>
      <c r="R96" s="84">
        <f t="shared" si="19"/>
        <v>0</v>
      </c>
      <c r="S96" s="84"/>
      <c r="T96" s="84"/>
      <c r="U96" s="84"/>
      <c r="V96" s="84"/>
      <c r="W96" s="84"/>
      <c r="X96" s="84"/>
      <c r="Y96" s="84"/>
      <c r="Z96" s="84"/>
      <c r="AA96" s="84"/>
      <c r="AB96" s="84"/>
      <c r="AC96" s="84"/>
      <c r="AD96" s="84"/>
      <c r="AE96" s="84"/>
      <c r="AF96" s="84"/>
      <c r="AG96" s="84"/>
      <c r="AH96" s="84"/>
      <c r="AI96" s="85"/>
      <c r="AJ96" s="85"/>
      <c r="AL96" s="218"/>
    </row>
    <row r="97" spans="1:38" s="71" customFormat="1" ht="15" hidden="1" customHeight="1" thickBot="1" x14ac:dyDescent="0.25">
      <c r="A97" s="56"/>
      <c r="B97" s="86"/>
      <c r="C97" s="145"/>
      <c r="D97" s="88">
        <v>441010070</v>
      </c>
      <c r="E97" s="89" t="s">
        <v>42</v>
      </c>
      <c r="F97" s="90">
        <v>441</v>
      </c>
      <c r="G97" s="91">
        <v>503</v>
      </c>
      <c r="H97" s="78" t="s">
        <v>51</v>
      </c>
      <c r="I97" s="93">
        <v>244</v>
      </c>
      <c r="J97" s="93">
        <v>226</v>
      </c>
      <c r="K97" s="94"/>
      <c r="L97" s="95">
        <v>1018522</v>
      </c>
      <c r="M97" s="96">
        <v>10000</v>
      </c>
      <c r="N97" s="96"/>
      <c r="O97" s="96"/>
      <c r="P97" s="93"/>
      <c r="Q97" s="97"/>
      <c r="R97" s="98">
        <f t="shared" si="19"/>
        <v>0</v>
      </c>
      <c r="S97" s="98">
        <v>108000</v>
      </c>
      <c r="T97" s="98">
        <v>21810.22</v>
      </c>
      <c r="U97" s="98">
        <v>0</v>
      </c>
      <c r="V97" s="98">
        <v>0</v>
      </c>
      <c r="W97" s="98"/>
      <c r="X97" s="98"/>
      <c r="Y97" s="98"/>
      <c r="Z97" s="98"/>
      <c r="AA97" s="98"/>
      <c r="AB97" s="98"/>
      <c r="AC97" s="98"/>
      <c r="AD97" s="98"/>
      <c r="AE97" s="98"/>
      <c r="AF97" s="98"/>
      <c r="AG97" s="98"/>
      <c r="AH97" s="98"/>
      <c r="AI97" s="99"/>
      <c r="AJ97" s="99"/>
      <c r="AL97" s="218"/>
    </row>
    <row r="98" spans="1:38" s="71" customFormat="1" ht="15" hidden="1" customHeight="1" thickBot="1" x14ac:dyDescent="0.25">
      <c r="A98" s="56"/>
      <c r="B98" s="86"/>
      <c r="C98" s="145"/>
      <c r="D98" s="88">
        <v>441010070</v>
      </c>
      <c r="E98" s="89" t="s">
        <v>42</v>
      </c>
      <c r="F98" s="90">
        <v>441</v>
      </c>
      <c r="G98" s="91">
        <v>503</v>
      </c>
      <c r="H98" s="78" t="s">
        <v>51</v>
      </c>
      <c r="I98" s="93">
        <v>244</v>
      </c>
      <c r="J98" s="93">
        <v>346</v>
      </c>
      <c r="K98" s="94"/>
      <c r="L98" s="95">
        <v>1018510</v>
      </c>
      <c r="M98" s="96">
        <v>10000</v>
      </c>
      <c r="N98" s="96"/>
      <c r="O98" s="96"/>
      <c r="P98" s="93"/>
      <c r="Q98" s="97"/>
      <c r="R98" s="98">
        <f t="shared" si="19"/>
        <v>0</v>
      </c>
      <c r="S98" s="98">
        <v>108000</v>
      </c>
      <c r="T98" s="98">
        <v>21810.22</v>
      </c>
      <c r="U98" s="98">
        <v>0</v>
      </c>
      <c r="V98" s="98">
        <v>0</v>
      </c>
      <c r="W98" s="98"/>
      <c r="X98" s="98"/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9"/>
      <c r="AJ98" s="99"/>
      <c r="AL98" s="218"/>
    </row>
    <row r="99" spans="1:38" s="71" customFormat="1" ht="15" hidden="1" customHeight="1" thickBot="1" x14ac:dyDescent="0.25">
      <c r="A99" s="56"/>
      <c r="B99" s="86"/>
      <c r="C99" s="145"/>
      <c r="D99" s="59">
        <v>441010070</v>
      </c>
      <c r="E99" s="60" t="s">
        <v>42</v>
      </c>
      <c r="F99" s="61">
        <v>441</v>
      </c>
      <c r="G99" s="100">
        <v>503</v>
      </c>
      <c r="H99" s="78" t="s">
        <v>51</v>
      </c>
      <c r="I99" s="93">
        <v>244</v>
      </c>
      <c r="J99" s="101">
        <v>225</v>
      </c>
      <c r="K99" s="102"/>
      <c r="L99" s="103">
        <v>1018510</v>
      </c>
      <c r="M99" s="104">
        <v>10000</v>
      </c>
      <c r="N99" s="104"/>
      <c r="O99" s="104"/>
      <c r="P99" s="101"/>
      <c r="Q99" s="105"/>
      <c r="R99" s="98">
        <f t="shared" si="19"/>
        <v>0</v>
      </c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7"/>
      <c r="AJ99" s="107"/>
      <c r="AL99" s="218"/>
    </row>
    <row r="100" spans="1:38" s="71" customFormat="1" ht="15" hidden="1" customHeight="1" thickBot="1" x14ac:dyDescent="0.25">
      <c r="A100" s="56"/>
      <c r="B100" s="86"/>
      <c r="C100" s="145"/>
      <c r="D100" s="59">
        <v>441010070</v>
      </c>
      <c r="E100" s="60" t="s">
        <v>42</v>
      </c>
      <c r="F100" s="61">
        <v>441</v>
      </c>
      <c r="G100" s="100">
        <v>503</v>
      </c>
      <c r="H100" s="78" t="s">
        <v>51</v>
      </c>
      <c r="I100" s="93">
        <v>244</v>
      </c>
      <c r="J100" s="101">
        <v>346</v>
      </c>
      <c r="K100" s="102"/>
      <c r="L100" s="103">
        <v>1018710</v>
      </c>
      <c r="M100" s="104">
        <v>10000</v>
      </c>
      <c r="N100" s="104"/>
      <c r="O100" s="104"/>
      <c r="P100" s="101"/>
      <c r="Q100" s="105"/>
      <c r="R100" s="106">
        <f t="shared" si="15"/>
        <v>0</v>
      </c>
      <c r="S100" s="106">
        <v>100000</v>
      </c>
      <c r="T100" s="106">
        <v>1975000</v>
      </c>
      <c r="U100" s="106">
        <v>3524727.94</v>
      </c>
      <c r="V100" s="106">
        <v>0</v>
      </c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7"/>
      <c r="AJ100" s="107"/>
      <c r="AL100" s="218"/>
    </row>
    <row r="101" spans="1:38" s="71" customFormat="1" ht="15" hidden="1" customHeight="1" thickBot="1" x14ac:dyDescent="0.25">
      <c r="A101" s="56"/>
      <c r="B101" s="86"/>
      <c r="C101" s="145"/>
      <c r="D101" s="59">
        <v>441010070</v>
      </c>
      <c r="E101" s="60" t="s">
        <v>42</v>
      </c>
      <c r="F101" s="61">
        <v>441</v>
      </c>
      <c r="G101" s="100">
        <v>503</v>
      </c>
      <c r="H101" s="78" t="s">
        <v>51</v>
      </c>
      <c r="I101" s="93">
        <v>244</v>
      </c>
      <c r="J101" s="101">
        <v>343</v>
      </c>
      <c r="K101" s="102"/>
      <c r="L101" s="103">
        <v>1018510</v>
      </c>
      <c r="M101" s="104">
        <v>10000</v>
      </c>
      <c r="N101" s="104"/>
      <c r="O101" s="104"/>
      <c r="P101" s="101"/>
      <c r="Q101" s="105"/>
      <c r="R101" s="106">
        <f t="shared" si="15"/>
        <v>0</v>
      </c>
      <c r="S101" s="106">
        <v>100000</v>
      </c>
      <c r="T101" s="106">
        <v>1975000</v>
      </c>
      <c r="U101" s="106">
        <v>3524727.94</v>
      </c>
      <c r="V101" s="106">
        <v>0</v>
      </c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107"/>
      <c r="AJ101" s="107"/>
      <c r="AL101" s="218"/>
    </row>
    <row r="102" spans="1:38" s="71" customFormat="1" ht="15" hidden="1" customHeight="1" thickBot="1" x14ac:dyDescent="0.25">
      <c r="A102" s="56"/>
      <c r="B102" s="86"/>
      <c r="C102" s="145"/>
      <c r="D102" s="141">
        <v>441010070</v>
      </c>
      <c r="E102" s="75" t="s">
        <v>42</v>
      </c>
      <c r="F102" s="112">
        <v>441</v>
      </c>
      <c r="G102" s="113">
        <v>503</v>
      </c>
      <c r="H102" s="228" t="s">
        <v>71</v>
      </c>
      <c r="I102" s="79">
        <v>244</v>
      </c>
      <c r="J102" s="79">
        <v>225</v>
      </c>
      <c r="K102" s="80"/>
      <c r="L102" s="116">
        <v>1000000</v>
      </c>
      <c r="M102" s="82">
        <v>10000</v>
      </c>
      <c r="N102" s="82"/>
      <c r="O102" s="82"/>
      <c r="P102" s="79"/>
      <c r="Q102" s="83"/>
      <c r="R102" s="84">
        <f t="shared" si="15"/>
        <v>0</v>
      </c>
      <c r="S102" s="84">
        <v>100000</v>
      </c>
      <c r="T102" s="84">
        <v>1975000</v>
      </c>
      <c r="U102" s="84">
        <v>3524727.94</v>
      </c>
      <c r="V102" s="84">
        <v>0</v>
      </c>
      <c r="W102" s="84"/>
      <c r="X102" s="229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5"/>
      <c r="AJ102" s="85"/>
      <c r="AL102" s="217"/>
    </row>
    <row r="103" spans="1:38" s="71" customFormat="1" ht="15" hidden="1" customHeight="1" thickBot="1" x14ac:dyDescent="0.25">
      <c r="A103" s="56"/>
      <c r="B103" s="86"/>
      <c r="C103" s="145"/>
      <c r="D103" s="141">
        <v>441010070</v>
      </c>
      <c r="E103" s="75" t="s">
        <v>42</v>
      </c>
      <c r="F103" s="112">
        <v>441</v>
      </c>
      <c r="G103" s="113">
        <v>503</v>
      </c>
      <c r="H103" s="78" t="s">
        <v>59</v>
      </c>
      <c r="I103" s="79">
        <v>244</v>
      </c>
      <c r="J103" s="79">
        <v>340</v>
      </c>
      <c r="K103" s="80"/>
      <c r="L103" s="103">
        <v>2020310</v>
      </c>
      <c r="M103" s="82">
        <v>10000</v>
      </c>
      <c r="N103" s="82"/>
      <c r="O103" s="82"/>
      <c r="P103" s="79"/>
      <c r="Q103" s="83"/>
      <c r="R103" s="84">
        <f t="shared" si="15"/>
        <v>0</v>
      </c>
      <c r="S103" s="84">
        <v>100000</v>
      </c>
      <c r="T103" s="84">
        <v>1975000</v>
      </c>
      <c r="U103" s="84">
        <v>3524727.94</v>
      </c>
      <c r="V103" s="84">
        <v>0</v>
      </c>
      <c r="W103" s="84"/>
      <c r="X103" s="229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5"/>
      <c r="AJ103" s="85"/>
      <c r="AL103" s="217"/>
    </row>
    <row r="104" spans="1:38" s="71" customFormat="1" ht="15" hidden="1" customHeight="1" thickBot="1" x14ac:dyDescent="0.25">
      <c r="A104" s="56"/>
      <c r="B104" s="86"/>
      <c r="C104" s="145"/>
      <c r="D104" s="141">
        <v>441010070</v>
      </c>
      <c r="E104" s="75" t="s">
        <v>42</v>
      </c>
      <c r="F104" s="112">
        <v>441</v>
      </c>
      <c r="G104" s="113">
        <v>503</v>
      </c>
      <c r="H104" s="78" t="s">
        <v>75</v>
      </c>
      <c r="I104" s="79">
        <v>540</v>
      </c>
      <c r="J104" s="79">
        <v>251</v>
      </c>
      <c r="K104" s="80"/>
      <c r="L104" s="103">
        <v>2012706</v>
      </c>
      <c r="M104" s="82">
        <v>10000</v>
      </c>
      <c r="N104" s="82"/>
      <c r="O104" s="82"/>
      <c r="P104" s="79"/>
      <c r="Q104" s="83"/>
      <c r="R104" s="84">
        <f t="shared" ref="R104" si="20">W104+X104+Y104+Z104+AA104+AB104+AC104+AD104+AE104+AF104+AG104+AH104</f>
        <v>0</v>
      </c>
      <c r="S104" s="84">
        <v>100000</v>
      </c>
      <c r="T104" s="84">
        <v>1975000</v>
      </c>
      <c r="U104" s="84">
        <v>3524727.94</v>
      </c>
      <c r="V104" s="84">
        <v>0</v>
      </c>
      <c r="W104" s="84"/>
      <c r="X104" s="229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5"/>
      <c r="AJ104" s="85"/>
      <c r="AL104" s="217"/>
    </row>
    <row r="105" spans="1:38" s="71" customFormat="1" ht="15" hidden="1" customHeight="1" thickBot="1" x14ac:dyDescent="0.25">
      <c r="A105" s="56"/>
      <c r="B105" s="86"/>
      <c r="C105" s="145"/>
      <c r="D105" s="141">
        <v>441010070</v>
      </c>
      <c r="E105" s="75" t="s">
        <v>42</v>
      </c>
      <c r="F105" s="112">
        <v>441</v>
      </c>
      <c r="G105" s="113">
        <v>503</v>
      </c>
      <c r="H105" s="78" t="s">
        <v>75</v>
      </c>
      <c r="I105" s="79">
        <v>540</v>
      </c>
      <c r="J105" s="79">
        <v>251</v>
      </c>
      <c r="K105" s="80"/>
      <c r="L105" s="103">
        <v>3012706</v>
      </c>
      <c r="M105" s="82">
        <v>10000</v>
      </c>
      <c r="N105" s="82"/>
      <c r="O105" s="82"/>
      <c r="P105" s="79"/>
      <c r="Q105" s="83"/>
      <c r="R105" s="84">
        <f t="shared" si="15"/>
        <v>0</v>
      </c>
      <c r="S105" s="84">
        <v>100000</v>
      </c>
      <c r="T105" s="84">
        <v>1975000</v>
      </c>
      <c r="U105" s="84">
        <v>3524727.94</v>
      </c>
      <c r="V105" s="84">
        <v>0</v>
      </c>
      <c r="W105" s="84"/>
      <c r="X105" s="229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5"/>
      <c r="AJ105" s="85"/>
      <c r="AL105" s="217"/>
    </row>
    <row r="106" spans="1:38" s="71" customFormat="1" ht="36" hidden="1" customHeight="1" thickBot="1" x14ac:dyDescent="0.25">
      <c r="A106" s="56"/>
      <c r="B106" s="86"/>
      <c r="C106" s="145"/>
      <c r="D106" s="141">
        <v>441010070</v>
      </c>
      <c r="E106" s="75" t="s">
        <v>42</v>
      </c>
      <c r="F106" s="112">
        <v>441</v>
      </c>
      <c r="G106" s="113">
        <v>503</v>
      </c>
      <c r="H106" s="78" t="s">
        <v>64</v>
      </c>
      <c r="I106" s="79">
        <v>244</v>
      </c>
      <c r="J106" s="79">
        <v>310</v>
      </c>
      <c r="K106" s="80"/>
      <c r="L106" s="103">
        <v>2028511</v>
      </c>
      <c r="M106" s="82">
        <v>10000</v>
      </c>
      <c r="N106" s="82"/>
      <c r="O106" s="82"/>
      <c r="P106" s="79"/>
      <c r="Q106" s="83"/>
      <c r="R106" s="84">
        <f t="shared" si="15"/>
        <v>0</v>
      </c>
      <c r="S106" s="84">
        <v>100000</v>
      </c>
      <c r="T106" s="84">
        <v>1975000</v>
      </c>
      <c r="U106" s="84">
        <v>3524727.94</v>
      </c>
      <c r="V106" s="84">
        <v>0</v>
      </c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5"/>
      <c r="AJ106" s="85"/>
      <c r="AL106" s="217"/>
    </row>
    <row r="107" spans="1:38" s="71" customFormat="1" ht="17.25" hidden="1" customHeight="1" thickBot="1" x14ac:dyDescent="0.25">
      <c r="A107" s="56"/>
      <c r="B107" s="86"/>
      <c r="C107" s="145"/>
      <c r="D107" s="141">
        <v>441010070</v>
      </c>
      <c r="E107" s="75" t="s">
        <v>42</v>
      </c>
      <c r="F107" s="112">
        <v>441</v>
      </c>
      <c r="G107" s="113">
        <v>503</v>
      </c>
      <c r="H107" s="78" t="s">
        <v>59</v>
      </c>
      <c r="I107" s="79">
        <v>244</v>
      </c>
      <c r="J107" s="79">
        <v>340</v>
      </c>
      <c r="K107" s="80"/>
      <c r="L107" s="103">
        <v>2020310</v>
      </c>
      <c r="M107" s="82">
        <v>10000</v>
      </c>
      <c r="N107" s="82"/>
      <c r="O107" s="82"/>
      <c r="P107" s="79"/>
      <c r="Q107" s="83"/>
      <c r="R107" s="84">
        <f t="shared" ref="R107" si="21">W107+X107+Y107+Z107+AA107+AB107+AC107+AD107+AE107+AF107+AG107+AH107</f>
        <v>0</v>
      </c>
      <c r="S107" s="84">
        <v>100000</v>
      </c>
      <c r="T107" s="84">
        <v>1975000</v>
      </c>
      <c r="U107" s="84">
        <v>3524727.94</v>
      </c>
      <c r="V107" s="84">
        <v>0</v>
      </c>
      <c r="W107" s="84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5"/>
      <c r="AJ107" s="85"/>
      <c r="AL107" s="217"/>
    </row>
    <row r="108" spans="1:38" s="71" customFormat="1" ht="15" hidden="1" customHeight="1" x14ac:dyDescent="0.2">
      <c r="A108" s="56"/>
      <c r="B108" s="86"/>
      <c r="C108" s="145"/>
      <c r="D108" s="59">
        <v>441010070</v>
      </c>
      <c r="E108" s="60" t="s">
        <v>42</v>
      </c>
      <c r="F108" s="61">
        <v>441</v>
      </c>
      <c r="G108" s="91">
        <v>707</v>
      </c>
      <c r="H108" s="115" t="s">
        <v>52</v>
      </c>
      <c r="I108" s="137">
        <v>111</v>
      </c>
      <c r="J108" s="93">
        <v>211</v>
      </c>
      <c r="K108" s="94"/>
      <c r="L108" s="95">
        <v>1000000</v>
      </c>
      <c r="M108" s="96">
        <v>10000</v>
      </c>
      <c r="N108" s="96"/>
      <c r="O108" s="96"/>
      <c r="P108" s="93"/>
      <c r="Q108" s="97"/>
      <c r="R108" s="98">
        <f>W108+X108+Y108+Z108+AA108+AB108+AC108+AD108+AE108+AF108+AG108+AH108</f>
        <v>0</v>
      </c>
      <c r="S108" s="98">
        <v>21591</v>
      </c>
      <c r="T108" s="98">
        <v>21591</v>
      </c>
      <c r="U108" s="98">
        <v>21591</v>
      </c>
      <c r="V108" s="98">
        <v>29860.799999999999</v>
      </c>
      <c r="W108" s="98"/>
      <c r="X108" s="98"/>
      <c r="Y108" s="98"/>
      <c r="Z108" s="98"/>
      <c r="AA108" s="98"/>
      <c r="AB108" s="98"/>
      <c r="AC108" s="98"/>
      <c r="AD108" s="98"/>
      <c r="AE108" s="98"/>
      <c r="AF108" s="98"/>
      <c r="AG108" s="98"/>
      <c r="AH108" s="98"/>
      <c r="AI108" s="70"/>
      <c r="AJ108" s="70"/>
      <c r="AL108" s="218"/>
    </row>
    <row r="109" spans="1:38" s="71" customFormat="1" ht="15" hidden="1" customHeight="1" x14ac:dyDescent="0.2">
      <c r="A109" s="56"/>
      <c r="B109" s="86"/>
      <c r="C109" s="145"/>
      <c r="D109" s="59">
        <v>441010070</v>
      </c>
      <c r="E109" s="60" t="s">
        <v>42</v>
      </c>
      <c r="F109" s="61">
        <v>441</v>
      </c>
      <c r="G109" s="100">
        <v>707</v>
      </c>
      <c r="H109" s="115" t="s">
        <v>52</v>
      </c>
      <c r="I109" s="183">
        <v>119</v>
      </c>
      <c r="J109" s="101">
        <v>213</v>
      </c>
      <c r="K109" s="102"/>
      <c r="L109" s="103">
        <v>1000000</v>
      </c>
      <c r="M109" s="104">
        <v>10000</v>
      </c>
      <c r="N109" s="104"/>
      <c r="O109" s="104"/>
      <c r="P109" s="101"/>
      <c r="Q109" s="105"/>
      <c r="R109" s="98">
        <f t="shared" si="15"/>
        <v>0</v>
      </c>
      <c r="S109" s="106">
        <v>7383</v>
      </c>
      <c r="T109" s="106">
        <v>7383</v>
      </c>
      <c r="U109" s="106">
        <v>7383</v>
      </c>
      <c r="V109" s="106">
        <v>9591.3700000000008</v>
      </c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7"/>
      <c r="AJ109" s="107"/>
      <c r="AL109" s="220"/>
    </row>
    <row r="110" spans="1:38" s="71" customFormat="1" ht="15" hidden="1" customHeight="1" x14ac:dyDescent="0.2">
      <c r="A110" s="56"/>
      <c r="B110" s="86"/>
      <c r="C110" s="145"/>
      <c r="D110" s="59">
        <v>441010070</v>
      </c>
      <c r="E110" s="60" t="s">
        <v>42</v>
      </c>
      <c r="F110" s="61">
        <v>441</v>
      </c>
      <c r="G110" s="100">
        <v>707</v>
      </c>
      <c r="H110" s="115" t="s">
        <v>52</v>
      </c>
      <c r="I110" s="183">
        <v>119</v>
      </c>
      <c r="J110" s="101">
        <v>213</v>
      </c>
      <c r="K110" s="102"/>
      <c r="L110" s="103">
        <v>1000000</v>
      </c>
      <c r="M110" s="104">
        <v>10000</v>
      </c>
      <c r="N110" s="104"/>
      <c r="O110" s="104"/>
      <c r="P110" s="101"/>
      <c r="Q110" s="105"/>
      <c r="R110" s="98">
        <f>W110+X110+Y110+Z110+AA110+AB110+AC110+AD110+AE110+AF110+AG110+AH110</f>
        <v>0</v>
      </c>
      <c r="S110" s="106">
        <v>7383</v>
      </c>
      <c r="T110" s="106">
        <v>7383</v>
      </c>
      <c r="U110" s="106">
        <v>7383</v>
      </c>
      <c r="V110" s="106">
        <v>9591.3700000000008</v>
      </c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7"/>
      <c r="AJ110" s="107"/>
      <c r="AL110" s="220"/>
    </row>
    <row r="111" spans="1:38" s="71" customFormat="1" ht="15" hidden="1" customHeight="1" thickBot="1" x14ac:dyDescent="0.25">
      <c r="A111" s="56"/>
      <c r="B111" s="86"/>
      <c r="C111" s="145"/>
      <c r="D111" s="59">
        <v>441010070</v>
      </c>
      <c r="E111" s="60" t="s">
        <v>42</v>
      </c>
      <c r="F111" s="61">
        <v>441</v>
      </c>
      <c r="G111" s="100">
        <v>702</v>
      </c>
      <c r="H111" s="78" t="s">
        <v>51</v>
      </c>
      <c r="I111" s="183">
        <v>244</v>
      </c>
      <c r="J111" s="101">
        <v>340</v>
      </c>
      <c r="K111" s="102"/>
      <c r="L111" s="116" t="s">
        <v>43</v>
      </c>
      <c r="M111" s="104">
        <v>10000</v>
      </c>
      <c r="N111" s="104"/>
      <c r="O111" s="104"/>
      <c r="P111" s="101"/>
      <c r="Q111" s="105"/>
      <c r="R111" s="106">
        <f>W111+X111+Y111+Z111+AA111+AB111+AC111+AD111+AE111+AF111+AG111+AH111</f>
        <v>0</v>
      </c>
      <c r="S111" s="106">
        <v>7383</v>
      </c>
      <c r="T111" s="106">
        <v>7383</v>
      </c>
      <c r="U111" s="106">
        <v>7383</v>
      </c>
      <c r="V111" s="106">
        <v>9591.3700000000008</v>
      </c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107"/>
      <c r="AJ111" s="107"/>
      <c r="AL111" s="218"/>
    </row>
    <row r="112" spans="1:38" s="71" customFormat="1" ht="15" hidden="1" customHeight="1" thickBot="1" x14ac:dyDescent="0.25">
      <c r="A112" s="56"/>
      <c r="B112" s="86"/>
      <c r="C112" s="87"/>
      <c r="D112" s="74">
        <v>441010070</v>
      </c>
      <c r="E112" s="75" t="s">
        <v>42</v>
      </c>
      <c r="F112" s="117">
        <v>441</v>
      </c>
      <c r="G112" s="124">
        <v>1003</v>
      </c>
      <c r="H112" s="92" t="s">
        <v>60</v>
      </c>
      <c r="I112" s="126">
        <v>322</v>
      </c>
      <c r="J112" s="126">
        <v>262</v>
      </c>
      <c r="K112" s="127"/>
      <c r="L112" s="128">
        <v>2000000</v>
      </c>
      <c r="M112" s="129">
        <v>10000</v>
      </c>
      <c r="N112" s="129"/>
      <c r="O112" s="129"/>
      <c r="P112" s="126"/>
      <c r="Q112" s="130"/>
      <c r="R112" s="131">
        <f>W112+X112+Y112+Z112+AA112+AB112+AC112+AD112+AE112+AF112+AG112+AH112</f>
        <v>0</v>
      </c>
      <c r="S112" s="131">
        <v>28591</v>
      </c>
      <c r="T112" s="131">
        <v>311591</v>
      </c>
      <c r="U112" s="131">
        <v>4113.3</v>
      </c>
      <c r="V112" s="131">
        <v>0</v>
      </c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1"/>
      <c r="AG112" s="131"/>
      <c r="AH112" s="131"/>
      <c r="AI112" s="133"/>
      <c r="AJ112" s="133"/>
      <c r="AL112" s="218"/>
    </row>
    <row r="113" spans="1:38" s="71" customFormat="1" ht="15" hidden="1" customHeight="1" thickBot="1" x14ac:dyDescent="0.25">
      <c r="A113" s="56"/>
      <c r="B113" s="86"/>
      <c r="C113" s="87"/>
      <c r="D113" s="74">
        <v>441010070</v>
      </c>
      <c r="E113" s="75" t="s">
        <v>42</v>
      </c>
      <c r="F113" s="117">
        <v>441</v>
      </c>
      <c r="G113" s="124">
        <v>1003</v>
      </c>
      <c r="H113" s="92" t="s">
        <v>61</v>
      </c>
      <c r="I113" s="126">
        <v>322</v>
      </c>
      <c r="J113" s="126">
        <v>262</v>
      </c>
      <c r="K113" s="127"/>
      <c r="L113" s="128">
        <v>1000000</v>
      </c>
      <c r="M113" s="129">
        <v>10000</v>
      </c>
      <c r="N113" s="129"/>
      <c r="O113" s="129"/>
      <c r="P113" s="126"/>
      <c r="Q113" s="130"/>
      <c r="R113" s="131">
        <f>W113+X113+Y113+Z113+AA113+AB113+AC113+AD113+AE113+AF113+AG113+AH113</f>
        <v>0</v>
      </c>
      <c r="S113" s="131">
        <v>28591</v>
      </c>
      <c r="T113" s="131">
        <v>311591</v>
      </c>
      <c r="U113" s="131">
        <v>4113.3</v>
      </c>
      <c r="V113" s="131">
        <v>0</v>
      </c>
      <c r="W113" s="131"/>
      <c r="X113" s="131"/>
      <c r="Y113" s="131"/>
      <c r="Z113" s="131"/>
      <c r="AA113" s="131"/>
      <c r="AB113" s="131"/>
      <c r="AC113" s="131"/>
      <c r="AD113" s="131"/>
      <c r="AE113" s="131"/>
      <c r="AF113" s="131"/>
      <c r="AG113" s="131"/>
      <c r="AH113" s="131"/>
      <c r="AI113" s="133"/>
      <c r="AJ113" s="133"/>
      <c r="AL113" s="218"/>
    </row>
    <row r="114" spans="1:38" s="71" customFormat="1" ht="15" hidden="1" customHeight="1" thickBot="1" x14ac:dyDescent="0.25">
      <c r="A114" s="56"/>
      <c r="B114" s="86"/>
      <c r="C114" s="145"/>
      <c r="D114" s="141">
        <v>441010070</v>
      </c>
      <c r="E114" s="75" t="s">
        <v>42</v>
      </c>
      <c r="F114" s="112">
        <v>441</v>
      </c>
      <c r="G114" s="113">
        <v>503</v>
      </c>
      <c r="H114" s="228" t="s">
        <v>71</v>
      </c>
      <c r="I114" s="79">
        <v>244</v>
      </c>
      <c r="J114" s="79">
        <v>225</v>
      </c>
      <c r="K114" s="80"/>
      <c r="L114" s="116">
        <v>2000000</v>
      </c>
      <c r="M114" s="82">
        <v>10000</v>
      </c>
      <c r="N114" s="82"/>
      <c r="O114" s="82"/>
      <c r="P114" s="79"/>
      <c r="Q114" s="83"/>
      <c r="R114" s="84">
        <f t="shared" ref="R114" si="22">W114+X114+Y114+Z114+AA114+AB114+AC114+AD114+AE114+AF114+AG114+AH114</f>
        <v>0</v>
      </c>
      <c r="S114" s="84">
        <v>100000</v>
      </c>
      <c r="T114" s="84">
        <v>1975000</v>
      </c>
      <c r="U114" s="84">
        <v>3524727.94</v>
      </c>
      <c r="V114" s="84">
        <v>0</v>
      </c>
      <c r="W114" s="84"/>
      <c r="X114" s="229"/>
      <c r="Y114" s="84"/>
      <c r="Z114" s="84"/>
      <c r="AA114" s="84"/>
      <c r="AB114" s="84"/>
      <c r="AC114" s="84"/>
      <c r="AD114" s="84"/>
      <c r="AE114" s="84"/>
      <c r="AF114" s="84"/>
      <c r="AG114" s="84"/>
      <c r="AH114" s="84"/>
      <c r="AI114" s="85"/>
      <c r="AJ114" s="85"/>
      <c r="AL114" s="217"/>
    </row>
    <row r="115" spans="1:38" s="71" customFormat="1" ht="15" hidden="1" customHeight="1" thickBot="1" x14ac:dyDescent="0.25">
      <c r="A115" s="56"/>
      <c r="B115" s="86"/>
      <c r="C115" s="145"/>
      <c r="D115" s="141">
        <v>441010070</v>
      </c>
      <c r="E115" s="75" t="s">
        <v>42</v>
      </c>
      <c r="F115" s="112">
        <v>441</v>
      </c>
      <c r="G115" s="113">
        <v>503</v>
      </c>
      <c r="H115" s="228" t="s">
        <v>71</v>
      </c>
      <c r="I115" s="79">
        <v>244</v>
      </c>
      <c r="J115" s="79">
        <v>225</v>
      </c>
      <c r="K115" s="80"/>
      <c r="L115" s="116">
        <v>3000000</v>
      </c>
      <c r="M115" s="82">
        <v>10000</v>
      </c>
      <c r="N115" s="82"/>
      <c r="O115" s="82"/>
      <c r="P115" s="79"/>
      <c r="Q115" s="83"/>
      <c r="R115" s="84">
        <f t="shared" ref="R115" si="23">W115+X115+Y115+Z115+AA115+AB115+AC115+AD115+AE115+AF115+AG115+AH115</f>
        <v>0</v>
      </c>
      <c r="S115" s="84">
        <v>100000</v>
      </c>
      <c r="T115" s="84">
        <v>1975000</v>
      </c>
      <c r="U115" s="84">
        <v>3524727.94</v>
      </c>
      <c r="V115" s="84">
        <v>0</v>
      </c>
      <c r="W115" s="84"/>
      <c r="X115" s="229"/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5"/>
      <c r="AJ115" s="85"/>
      <c r="AL115" s="217"/>
    </row>
    <row r="116" spans="1:38" s="71" customFormat="1" ht="15" hidden="1" customHeight="1" thickBot="1" x14ac:dyDescent="0.25">
      <c r="A116" s="56"/>
      <c r="B116" s="86"/>
      <c r="C116" s="87"/>
      <c r="D116" s="74">
        <v>441010070</v>
      </c>
      <c r="E116" s="75" t="s">
        <v>42</v>
      </c>
      <c r="F116" s="117">
        <v>441</v>
      </c>
      <c r="G116" s="124">
        <v>1006</v>
      </c>
      <c r="H116" s="125" t="s">
        <v>53</v>
      </c>
      <c r="I116" s="126">
        <v>244</v>
      </c>
      <c r="J116" s="126">
        <v>225</v>
      </c>
      <c r="K116" s="127"/>
      <c r="L116" s="128">
        <v>1019010</v>
      </c>
      <c r="M116" s="129">
        <v>10000</v>
      </c>
      <c r="N116" s="129"/>
      <c r="O116" s="129"/>
      <c r="P116" s="126"/>
      <c r="Q116" s="130"/>
      <c r="R116" s="131">
        <f>W116+X116+Y116+Z116+AA116+AB116+AC116+AD116+AE116+AF116+AG116+AH116</f>
        <v>0</v>
      </c>
      <c r="S116" s="131">
        <v>28591</v>
      </c>
      <c r="T116" s="131">
        <v>311591</v>
      </c>
      <c r="U116" s="131">
        <v>4113.3</v>
      </c>
      <c r="V116" s="131">
        <v>0</v>
      </c>
      <c r="W116" s="131"/>
      <c r="X116" s="131"/>
      <c r="Y116" s="131"/>
      <c r="Z116" s="131"/>
      <c r="AA116" s="131"/>
      <c r="AB116" s="131"/>
      <c r="AC116" s="131"/>
      <c r="AD116" s="131"/>
      <c r="AE116" s="131"/>
      <c r="AF116" s="131"/>
      <c r="AG116" s="131"/>
      <c r="AH116" s="131"/>
      <c r="AI116" s="133"/>
      <c r="AJ116" s="133"/>
      <c r="AL116" s="218"/>
    </row>
    <row r="117" spans="1:38" s="71" customFormat="1" ht="15" hidden="1" customHeight="1" thickBot="1" x14ac:dyDescent="0.25">
      <c r="A117" s="56"/>
      <c r="B117" s="86"/>
      <c r="C117" s="145"/>
      <c r="D117" s="141">
        <v>441010070</v>
      </c>
      <c r="E117" s="75" t="s">
        <v>42</v>
      </c>
      <c r="F117" s="112">
        <v>441</v>
      </c>
      <c r="G117" s="113">
        <v>503</v>
      </c>
      <c r="H117" s="228" t="s">
        <v>74</v>
      </c>
      <c r="I117" s="79">
        <v>540</v>
      </c>
      <c r="J117" s="79">
        <v>251</v>
      </c>
      <c r="K117" s="80"/>
      <c r="L117" s="116">
        <v>1002320</v>
      </c>
      <c r="M117" s="82">
        <v>10000</v>
      </c>
      <c r="N117" s="82"/>
      <c r="O117" s="82"/>
      <c r="P117" s="79"/>
      <c r="Q117" s="83"/>
      <c r="R117" s="84">
        <f t="shared" ref="R117" si="24">W117+X117+Y117+Z117+AA117+AB117+AC117+AD117+AE117+AF117+AG117+AH117</f>
        <v>0</v>
      </c>
      <c r="S117" s="84">
        <v>100000</v>
      </c>
      <c r="T117" s="84">
        <v>1975000</v>
      </c>
      <c r="U117" s="84">
        <v>3524727.94</v>
      </c>
      <c r="V117" s="84">
        <v>0</v>
      </c>
      <c r="W117" s="84"/>
      <c r="X117" s="229"/>
      <c r="Y117" s="84"/>
      <c r="Z117" s="84"/>
      <c r="AA117" s="84"/>
      <c r="AB117" s="84"/>
      <c r="AC117" s="84"/>
      <c r="AD117" s="84"/>
      <c r="AE117" s="84"/>
      <c r="AF117" s="84"/>
      <c r="AG117" s="84"/>
      <c r="AH117" s="84"/>
      <c r="AI117" s="85"/>
      <c r="AJ117" s="85"/>
      <c r="AL117" s="217"/>
    </row>
    <row r="118" spans="1:38" s="71" customFormat="1" ht="15" hidden="1" customHeight="1" thickBot="1" x14ac:dyDescent="0.25">
      <c r="A118" s="56"/>
      <c r="B118" s="86"/>
      <c r="C118" s="145"/>
      <c r="D118" s="141">
        <v>441010070</v>
      </c>
      <c r="E118" s="75" t="s">
        <v>42</v>
      </c>
      <c r="F118" s="112">
        <v>441</v>
      </c>
      <c r="G118" s="113">
        <v>503</v>
      </c>
      <c r="H118" s="228" t="s">
        <v>46</v>
      </c>
      <c r="I118" s="79">
        <v>540</v>
      </c>
      <c r="J118" s="79">
        <v>251</v>
      </c>
      <c r="K118" s="80"/>
      <c r="L118" s="116">
        <v>1012705</v>
      </c>
      <c r="M118" s="82">
        <v>10000</v>
      </c>
      <c r="N118" s="82"/>
      <c r="O118" s="82"/>
      <c r="P118" s="79"/>
      <c r="Q118" s="83"/>
      <c r="R118" s="84">
        <f t="shared" ref="R118:R122" si="25">W118+X118+Y118+Z118+AA118+AB118+AC118+AD118+AE118+AF118+AG118+AH118</f>
        <v>0</v>
      </c>
      <c r="S118" s="84">
        <v>100000</v>
      </c>
      <c r="T118" s="84">
        <v>1975000</v>
      </c>
      <c r="U118" s="84">
        <v>3524727.94</v>
      </c>
      <c r="V118" s="84">
        <v>0</v>
      </c>
      <c r="W118" s="84"/>
      <c r="X118" s="229"/>
      <c r="Y118" s="84"/>
      <c r="Z118" s="84"/>
      <c r="AA118" s="84"/>
      <c r="AB118" s="84"/>
      <c r="AC118" s="84"/>
      <c r="AD118" s="84"/>
      <c r="AE118" s="84"/>
      <c r="AF118" s="84"/>
      <c r="AG118" s="84"/>
      <c r="AH118" s="84"/>
      <c r="AI118" s="85"/>
      <c r="AJ118" s="85"/>
      <c r="AL118" s="217"/>
    </row>
    <row r="119" spans="1:38" s="71" customFormat="1" ht="15" hidden="1" customHeight="1" thickBot="1" x14ac:dyDescent="0.25">
      <c r="A119" s="56"/>
      <c r="B119" s="86"/>
      <c r="C119" s="145"/>
      <c r="D119" s="141">
        <v>441010070</v>
      </c>
      <c r="E119" s="75" t="s">
        <v>42</v>
      </c>
      <c r="F119" s="112">
        <v>441</v>
      </c>
      <c r="G119" s="113">
        <v>503</v>
      </c>
      <c r="H119" s="78" t="s">
        <v>59</v>
      </c>
      <c r="I119" s="79">
        <v>244</v>
      </c>
      <c r="J119" s="79">
        <v>340</v>
      </c>
      <c r="K119" s="80"/>
      <c r="L119" s="103">
        <v>2020310</v>
      </c>
      <c r="M119" s="82">
        <v>10000</v>
      </c>
      <c r="N119" s="82"/>
      <c r="O119" s="82"/>
      <c r="P119" s="79"/>
      <c r="Q119" s="83"/>
      <c r="R119" s="84">
        <f t="shared" si="25"/>
        <v>0</v>
      </c>
      <c r="S119" s="84">
        <v>100000</v>
      </c>
      <c r="T119" s="84">
        <v>1975000</v>
      </c>
      <c r="U119" s="84">
        <v>3524727.94</v>
      </c>
      <c r="V119" s="84">
        <v>0</v>
      </c>
      <c r="W119" s="84"/>
      <c r="X119" s="229"/>
      <c r="Y119" s="84"/>
      <c r="Z119" s="84"/>
      <c r="AA119" s="84"/>
      <c r="AB119" s="84"/>
      <c r="AC119" s="84"/>
      <c r="AD119" s="84"/>
      <c r="AE119" s="84"/>
      <c r="AF119" s="84"/>
      <c r="AG119" s="84"/>
      <c r="AH119" s="84"/>
      <c r="AI119" s="85"/>
      <c r="AJ119" s="85"/>
      <c r="AL119" s="217"/>
    </row>
    <row r="120" spans="1:38" s="71" customFormat="1" ht="15" hidden="1" customHeight="1" thickBot="1" x14ac:dyDescent="0.25">
      <c r="A120" s="56"/>
      <c r="B120" s="86"/>
      <c r="C120" s="145"/>
      <c r="D120" s="141">
        <v>441010070</v>
      </c>
      <c r="E120" s="75" t="s">
        <v>42</v>
      </c>
      <c r="F120" s="112">
        <v>441</v>
      </c>
      <c r="G120" s="113">
        <v>503</v>
      </c>
      <c r="H120" s="78" t="s">
        <v>51</v>
      </c>
      <c r="I120" s="79">
        <v>244</v>
      </c>
      <c r="J120" s="79">
        <v>310</v>
      </c>
      <c r="K120" s="80"/>
      <c r="L120" s="103">
        <v>1018511</v>
      </c>
      <c r="M120" s="82">
        <v>10000</v>
      </c>
      <c r="N120" s="82"/>
      <c r="O120" s="82"/>
      <c r="P120" s="79"/>
      <c r="Q120" s="83"/>
      <c r="R120" s="84">
        <f t="shared" si="25"/>
        <v>0</v>
      </c>
      <c r="S120" s="84">
        <v>100000</v>
      </c>
      <c r="T120" s="84">
        <v>1975000</v>
      </c>
      <c r="U120" s="84">
        <v>3524727.94</v>
      </c>
      <c r="V120" s="84">
        <v>0</v>
      </c>
      <c r="W120" s="84"/>
      <c r="X120" s="229"/>
      <c r="Y120" s="84"/>
      <c r="Z120" s="84"/>
      <c r="AA120" s="84"/>
      <c r="AB120" s="84"/>
      <c r="AC120" s="84"/>
      <c r="AD120" s="84"/>
      <c r="AE120" s="84"/>
      <c r="AF120" s="84"/>
      <c r="AG120" s="84"/>
      <c r="AH120" s="84"/>
      <c r="AI120" s="85"/>
      <c r="AJ120" s="85"/>
      <c r="AL120" s="217"/>
    </row>
    <row r="121" spans="1:38" s="71" customFormat="1" ht="15" hidden="1" customHeight="1" thickBot="1" x14ac:dyDescent="0.25">
      <c r="A121" s="56"/>
      <c r="B121" s="86"/>
      <c r="C121" s="145"/>
      <c r="D121" s="141">
        <v>441010070</v>
      </c>
      <c r="E121" s="75" t="s">
        <v>42</v>
      </c>
      <c r="F121" s="112">
        <v>441</v>
      </c>
      <c r="G121" s="113">
        <v>503</v>
      </c>
      <c r="H121" s="78" t="s">
        <v>64</v>
      </c>
      <c r="I121" s="79">
        <v>244</v>
      </c>
      <c r="J121" s="79">
        <v>310</v>
      </c>
      <c r="K121" s="80"/>
      <c r="L121" s="103">
        <v>2028511</v>
      </c>
      <c r="M121" s="82">
        <v>10000</v>
      </c>
      <c r="N121" s="82"/>
      <c r="O121" s="82"/>
      <c r="P121" s="79"/>
      <c r="Q121" s="83"/>
      <c r="R121" s="84">
        <f t="shared" si="25"/>
        <v>0</v>
      </c>
      <c r="S121" s="84">
        <v>100000</v>
      </c>
      <c r="T121" s="84">
        <v>1975000</v>
      </c>
      <c r="U121" s="84">
        <v>3524727.94</v>
      </c>
      <c r="V121" s="84">
        <v>0</v>
      </c>
      <c r="W121" s="84"/>
      <c r="X121" s="84"/>
      <c r="Y121" s="84"/>
      <c r="Z121" s="84"/>
      <c r="AA121" s="84"/>
      <c r="AB121" s="84"/>
      <c r="AC121" s="84"/>
      <c r="AD121" s="84"/>
      <c r="AE121" s="84"/>
      <c r="AF121" s="84"/>
      <c r="AG121" s="84"/>
      <c r="AH121" s="84"/>
      <c r="AI121" s="85"/>
      <c r="AJ121" s="85"/>
      <c r="AL121" s="217"/>
    </row>
    <row r="122" spans="1:38" s="71" customFormat="1" ht="17.25" hidden="1" customHeight="1" thickBot="1" x14ac:dyDescent="0.25">
      <c r="A122" s="56"/>
      <c r="B122" s="86"/>
      <c r="C122" s="145"/>
      <c r="D122" s="141">
        <v>441010070</v>
      </c>
      <c r="E122" s="75" t="s">
        <v>42</v>
      </c>
      <c r="F122" s="112">
        <v>441</v>
      </c>
      <c r="G122" s="113">
        <v>503</v>
      </c>
      <c r="H122" s="78" t="s">
        <v>59</v>
      </c>
      <c r="I122" s="79">
        <v>244</v>
      </c>
      <c r="J122" s="79">
        <v>340</v>
      </c>
      <c r="K122" s="80"/>
      <c r="L122" s="103">
        <v>2020310</v>
      </c>
      <c r="M122" s="82">
        <v>10000</v>
      </c>
      <c r="N122" s="82"/>
      <c r="O122" s="82"/>
      <c r="P122" s="79"/>
      <c r="Q122" s="83"/>
      <c r="R122" s="84">
        <f t="shared" si="25"/>
        <v>0</v>
      </c>
      <c r="S122" s="84">
        <v>100000</v>
      </c>
      <c r="T122" s="84">
        <v>1975000</v>
      </c>
      <c r="U122" s="84">
        <v>3524727.94</v>
      </c>
      <c r="V122" s="84">
        <v>0</v>
      </c>
      <c r="W122" s="84"/>
      <c r="X122" s="84"/>
      <c r="Y122" s="84"/>
      <c r="Z122" s="84"/>
      <c r="AA122" s="84"/>
      <c r="AB122" s="84"/>
      <c r="AC122" s="84"/>
      <c r="AD122" s="84"/>
      <c r="AE122" s="84"/>
      <c r="AF122" s="84"/>
      <c r="AG122" s="84"/>
      <c r="AH122" s="84"/>
      <c r="AI122" s="85"/>
      <c r="AJ122" s="85"/>
      <c r="AL122" s="217"/>
    </row>
    <row r="123" spans="1:38" s="71" customFormat="1" ht="15" hidden="1" customHeight="1" x14ac:dyDescent="0.2">
      <c r="A123" s="56"/>
      <c r="B123" s="86"/>
      <c r="C123" s="145"/>
      <c r="D123" s="59">
        <v>441010070</v>
      </c>
      <c r="E123" s="60" t="s">
        <v>42</v>
      </c>
      <c r="F123" s="61">
        <v>441</v>
      </c>
      <c r="G123" s="91">
        <v>707</v>
      </c>
      <c r="H123" s="115" t="s">
        <v>52</v>
      </c>
      <c r="I123" s="137">
        <v>111</v>
      </c>
      <c r="J123" s="93">
        <v>211</v>
      </c>
      <c r="K123" s="94"/>
      <c r="L123" s="95">
        <v>1000000</v>
      </c>
      <c r="M123" s="96">
        <v>10000</v>
      </c>
      <c r="N123" s="96"/>
      <c r="O123" s="96"/>
      <c r="P123" s="93"/>
      <c r="Q123" s="97"/>
      <c r="R123" s="98">
        <f>W123+X123+Y123+Z123+AA123+AB123+AC123+AD123+AE123+AF123+AG123+AH123</f>
        <v>0</v>
      </c>
      <c r="S123" s="98">
        <v>21591</v>
      </c>
      <c r="T123" s="98">
        <v>21591</v>
      </c>
      <c r="U123" s="98">
        <v>21591</v>
      </c>
      <c r="V123" s="98">
        <v>29860.799999999999</v>
      </c>
      <c r="W123" s="98"/>
      <c r="X123" s="98"/>
      <c r="Y123" s="98"/>
      <c r="Z123" s="98"/>
      <c r="AA123" s="98"/>
      <c r="AB123" s="98"/>
      <c r="AC123" s="98"/>
      <c r="AD123" s="98"/>
      <c r="AE123" s="98"/>
      <c r="AF123" s="98"/>
      <c r="AG123" s="98"/>
      <c r="AH123" s="98"/>
      <c r="AI123" s="70"/>
      <c r="AJ123" s="70"/>
      <c r="AL123" s="218"/>
    </row>
    <row r="124" spans="1:38" s="71" customFormat="1" ht="15" hidden="1" customHeight="1" x14ac:dyDescent="0.2">
      <c r="A124" s="56"/>
      <c r="B124" s="86"/>
      <c r="C124" s="145"/>
      <c r="D124" s="59">
        <v>441010070</v>
      </c>
      <c r="E124" s="60" t="s">
        <v>42</v>
      </c>
      <c r="F124" s="61">
        <v>441</v>
      </c>
      <c r="G124" s="100">
        <v>707</v>
      </c>
      <c r="H124" s="115" t="s">
        <v>52</v>
      </c>
      <c r="I124" s="183">
        <v>119</v>
      </c>
      <c r="J124" s="101">
        <v>213</v>
      </c>
      <c r="K124" s="102"/>
      <c r="L124" s="103">
        <v>1000000</v>
      </c>
      <c r="M124" s="104">
        <v>10000</v>
      </c>
      <c r="N124" s="104"/>
      <c r="O124" s="104"/>
      <c r="P124" s="101"/>
      <c r="Q124" s="105"/>
      <c r="R124" s="98">
        <f t="shared" ref="R124" si="26">W124+X124+Y124+Z124+AA124+AB124+AC124+AD124+AE124+AF124+AG124+AH124</f>
        <v>0</v>
      </c>
      <c r="S124" s="106">
        <v>7383</v>
      </c>
      <c r="T124" s="106">
        <v>7383</v>
      </c>
      <c r="U124" s="106">
        <v>7383</v>
      </c>
      <c r="V124" s="106">
        <v>9591.3700000000008</v>
      </c>
      <c r="W124" s="106"/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107"/>
      <c r="AJ124" s="107"/>
      <c r="AL124" s="220"/>
    </row>
    <row r="125" spans="1:38" s="71" customFormat="1" ht="15" hidden="1" customHeight="1" thickBot="1" x14ac:dyDescent="0.25">
      <c r="A125" s="56"/>
      <c r="B125" s="86"/>
      <c r="C125" s="145"/>
      <c r="D125" s="59">
        <v>441010070</v>
      </c>
      <c r="E125" s="60" t="s">
        <v>42</v>
      </c>
      <c r="F125" s="61">
        <v>441</v>
      </c>
      <c r="G125" s="100">
        <v>707</v>
      </c>
      <c r="H125" s="115" t="s">
        <v>52</v>
      </c>
      <c r="I125" s="183">
        <v>119</v>
      </c>
      <c r="J125" s="101">
        <v>213</v>
      </c>
      <c r="K125" s="102"/>
      <c r="L125" s="103">
        <v>1000000</v>
      </c>
      <c r="M125" s="104">
        <v>10000</v>
      </c>
      <c r="N125" s="104"/>
      <c r="O125" s="104"/>
      <c r="P125" s="101"/>
      <c r="Q125" s="105"/>
      <c r="R125" s="98">
        <f>W125+X125+Y125+Z125+AA125+AB125+AC125+AD125+AE125+AF125+AG125+AH125</f>
        <v>0</v>
      </c>
      <c r="S125" s="106">
        <v>7383</v>
      </c>
      <c r="T125" s="106">
        <v>7383</v>
      </c>
      <c r="U125" s="106">
        <v>7383</v>
      </c>
      <c r="V125" s="106">
        <v>9591.3700000000008</v>
      </c>
      <c r="W125" s="106"/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06"/>
      <c r="AH125" s="106"/>
      <c r="AI125" s="107"/>
      <c r="AJ125" s="107"/>
      <c r="AL125" s="220"/>
    </row>
    <row r="126" spans="1:38" s="71" customFormat="1" ht="15" hidden="1" customHeight="1" thickBot="1" x14ac:dyDescent="0.25">
      <c r="A126" s="56"/>
      <c r="B126" s="86"/>
      <c r="C126" s="145"/>
      <c r="D126" s="59">
        <v>441010070</v>
      </c>
      <c r="E126" s="60" t="s">
        <v>42</v>
      </c>
      <c r="F126" s="61">
        <v>441</v>
      </c>
      <c r="G126" s="100">
        <v>702</v>
      </c>
      <c r="H126" s="214" t="s">
        <v>57</v>
      </c>
      <c r="I126" s="142">
        <v>244</v>
      </c>
      <c r="J126" s="79">
        <v>226</v>
      </c>
      <c r="K126" s="80"/>
      <c r="L126" s="81">
        <v>1000000</v>
      </c>
      <c r="M126" s="104">
        <v>10000</v>
      </c>
      <c r="N126" s="104"/>
      <c r="O126" s="104"/>
      <c r="P126" s="101"/>
      <c r="Q126" s="105"/>
      <c r="R126" s="106">
        <f>W126+X126+Y126+Z126+AA126+AB126+AC126+AD126+AE126+AF126+AG126+AH126</f>
        <v>0</v>
      </c>
      <c r="S126" s="106">
        <v>7383</v>
      </c>
      <c r="T126" s="106">
        <v>7383</v>
      </c>
      <c r="U126" s="106">
        <v>7383</v>
      </c>
      <c r="V126" s="106">
        <v>9591.3700000000008</v>
      </c>
      <c r="W126" s="106"/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106"/>
      <c r="AH126" s="106"/>
      <c r="AI126" s="107"/>
      <c r="AJ126" s="107"/>
      <c r="AL126" s="218"/>
    </row>
    <row r="127" spans="1:38" s="71" customFormat="1" ht="15" hidden="1" customHeight="1" thickBot="1" x14ac:dyDescent="0.25">
      <c r="A127" s="56"/>
      <c r="B127" s="86"/>
      <c r="C127" s="145"/>
      <c r="D127" s="59">
        <v>441010070</v>
      </c>
      <c r="E127" s="60" t="s">
        <v>42</v>
      </c>
      <c r="F127" s="61">
        <v>441</v>
      </c>
      <c r="G127" s="100">
        <v>702</v>
      </c>
      <c r="H127" s="78" t="s">
        <v>51</v>
      </c>
      <c r="I127" s="183">
        <v>244</v>
      </c>
      <c r="J127" s="101">
        <v>340</v>
      </c>
      <c r="K127" s="102"/>
      <c r="L127" s="116" t="s">
        <v>43</v>
      </c>
      <c r="M127" s="104">
        <v>10000</v>
      </c>
      <c r="N127" s="104"/>
      <c r="O127" s="104"/>
      <c r="P127" s="101"/>
      <c r="Q127" s="105"/>
      <c r="R127" s="106">
        <f>W127+X127+Y127+Z127+AA127+AB127+AC127+AD127+AE127+AF127+AG127+AH127</f>
        <v>0</v>
      </c>
      <c r="S127" s="106">
        <v>7383</v>
      </c>
      <c r="T127" s="106">
        <v>7383</v>
      </c>
      <c r="U127" s="106">
        <v>7383</v>
      </c>
      <c r="V127" s="106">
        <v>9591.3700000000008</v>
      </c>
      <c r="W127" s="106"/>
      <c r="X127" s="106"/>
      <c r="Y127" s="106"/>
      <c r="Z127" s="106"/>
      <c r="AA127" s="106"/>
      <c r="AB127" s="106"/>
      <c r="AC127" s="106"/>
      <c r="AD127" s="106"/>
      <c r="AE127" s="106"/>
      <c r="AF127" s="106"/>
      <c r="AG127" s="106"/>
      <c r="AH127" s="106"/>
      <c r="AI127" s="107"/>
      <c r="AJ127" s="107"/>
      <c r="AL127" s="218"/>
    </row>
    <row r="128" spans="1:38" s="71" customFormat="1" ht="15" hidden="1" customHeight="1" thickBot="1" x14ac:dyDescent="0.25">
      <c r="A128" s="56"/>
      <c r="B128" s="86"/>
      <c r="C128" s="87"/>
      <c r="D128" s="74">
        <v>441010070</v>
      </c>
      <c r="E128" s="75" t="s">
        <v>42</v>
      </c>
      <c r="F128" s="117">
        <v>441</v>
      </c>
      <c r="G128" s="124">
        <v>1003</v>
      </c>
      <c r="H128" s="92" t="s">
        <v>60</v>
      </c>
      <c r="I128" s="126">
        <v>322</v>
      </c>
      <c r="J128" s="126">
        <v>262</v>
      </c>
      <c r="K128" s="127"/>
      <c r="L128" s="128">
        <v>2000000</v>
      </c>
      <c r="M128" s="129">
        <v>10000</v>
      </c>
      <c r="N128" s="129"/>
      <c r="O128" s="129"/>
      <c r="P128" s="126"/>
      <c r="Q128" s="130"/>
      <c r="R128" s="131">
        <f>W128+X128+Y128+Z128+AA128+AB128+AC128+AD128+AE128+AF128+AG128+AH128</f>
        <v>0</v>
      </c>
      <c r="S128" s="131">
        <v>28591</v>
      </c>
      <c r="T128" s="131">
        <v>311591</v>
      </c>
      <c r="U128" s="131">
        <v>4113.3</v>
      </c>
      <c r="V128" s="131">
        <v>0</v>
      </c>
      <c r="W128" s="131"/>
      <c r="X128" s="131"/>
      <c r="Y128" s="131"/>
      <c r="Z128" s="131"/>
      <c r="AA128" s="131"/>
      <c r="AB128" s="131"/>
      <c r="AC128" s="131"/>
      <c r="AD128" s="131"/>
      <c r="AE128" s="131"/>
      <c r="AF128" s="131"/>
      <c r="AG128" s="131"/>
      <c r="AH128" s="131"/>
      <c r="AI128" s="133"/>
      <c r="AJ128" s="133"/>
      <c r="AL128" s="218"/>
    </row>
    <row r="129" spans="1:38" s="71" customFormat="1" ht="15" hidden="1" customHeight="1" thickBot="1" x14ac:dyDescent="0.25">
      <c r="A129" s="56"/>
      <c r="B129" s="86"/>
      <c r="C129" s="87"/>
      <c r="D129" s="74">
        <v>441010070</v>
      </c>
      <c r="E129" s="75" t="s">
        <v>42</v>
      </c>
      <c r="F129" s="117">
        <v>441</v>
      </c>
      <c r="G129" s="124">
        <v>1003</v>
      </c>
      <c r="H129" s="92" t="s">
        <v>61</v>
      </c>
      <c r="I129" s="126">
        <v>322</v>
      </c>
      <c r="J129" s="126">
        <v>262</v>
      </c>
      <c r="K129" s="127"/>
      <c r="L129" s="128">
        <v>1000000</v>
      </c>
      <c r="M129" s="129">
        <v>10000</v>
      </c>
      <c r="N129" s="129"/>
      <c r="O129" s="129"/>
      <c r="P129" s="126"/>
      <c r="Q129" s="130"/>
      <c r="R129" s="131">
        <f>W129+X129+Y129+Z129+AA129+AB129+AC129+AD129+AE129+AF129+AG129+AH129</f>
        <v>0</v>
      </c>
      <c r="S129" s="131">
        <v>28591</v>
      </c>
      <c r="T129" s="131">
        <v>311591</v>
      </c>
      <c r="U129" s="131">
        <v>4113.3</v>
      </c>
      <c r="V129" s="131">
        <v>0</v>
      </c>
      <c r="W129" s="131"/>
      <c r="X129" s="131"/>
      <c r="Y129" s="131"/>
      <c r="Z129" s="131"/>
      <c r="AA129" s="131"/>
      <c r="AB129" s="131"/>
      <c r="AC129" s="131"/>
      <c r="AD129" s="131"/>
      <c r="AE129" s="131"/>
      <c r="AF129" s="131"/>
      <c r="AG129" s="131"/>
      <c r="AH129" s="131"/>
      <c r="AI129" s="133"/>
      <c r="AJ129" s="133"/>
      <c r="AL129" s="218"/>
    </row>
    <row r="130" spans="1:38" s="71" customFormat="1" ht="15" customHeight="1" thickBot="1" x14ac:dyDescent="0.25">
      <c r="A130" s="56"/>
      <c r="B130" s="72"/>
      <c r="C130" s="144"/>
      <c r="D130" s="232" t="s">
        <v>81</v>
      </c>
      <c r="E130" s="75" t="s">
        <v>42</v>
      </c>
      <c r="F130" s="112">
        <v>456</v>
      </c>
      <c r="G130" s="113">
        <v>503</v>
      </c>
      <c r="H130" s="78" t="s">
        <v>84</v>
      </c>
      <c r="I130" s="79">
        <v>244</v>
      </c>
      <c r="J130" s="79">
        <v>346</v>
      </c>
      <c r="K130" s="80"/>
      <c r="L130" s="81">
        <v>1018510</v>
      </c>
      <c r="M130" s="82">
        <v>10000</v>
      </c>
      <c r="N130" s="82"/>
      <c r="O130" s="82"/>
      <c r="P130" s="79"/>
      <c r="Q130" s="83"/>
      <c r="R130" s="84">
        <f t="shared" ref="R130" si="27">W130+X130+Y130+Z130+AA130+AB130+AC130+AD130+AE130+AF130+AG130+AH130</f>
        <v>100000</v>
      </c>
      <c r="S130" s="84"/>
      <c r="T130" s="84"/>
      <c r="U130" s="84"/>
      <c r="V130" s="84"/>
      <c r="W130" s="84"/>
      <c r="X130" s="84"/>
      <c r="Y130" s="84"/>
      <c r="Z130" s="84"/>
      <c r="AA130" s="84"/>
      <c r="AB130" s="84"/>
      <c r="AC130" s="84"/>
      <c r="AD130" s="84"/>
      <c r="AE130" s="84"/>
      <c r="AF130" s="84">
        <v>100000</v>
      </c>
      <c r="AG130" s="84"/>
      <c r="AH130" s="84"/>
      <c r="AI130" s="85"/>
      <c r="AJ130" s="85"/>
      <c r="AL130" s="218"/>
    </row>
    <row r="131" spans="1:38" s="71" customFormat="1" ht="15" customHeight="1" thickBot="1" x14ac:dyDescent="0.25">
      <c r="A131" s="56"/>
      <c r="B131" s="86"/>
      <c r="C131" s="145"/>
      <c r="D131" s="232" t="s">
        <v>81</v>
      </c>
      <c r="E131" s="75" t="s">
        <v>42</v>
      </c>
      <c r="F131" s="112">
        <v>456</v>
      </c>
      <c r="G131" s="113">
        <v>503</v>
      </c>
      <c r="H131" s="228" t="s">
        <v>74</v>
      </c>
      <c r="I131" s="79">
        <v>540</v>
      </c>
      <c r="J131" s="79">
        <v>251</v>
      </c>
      <c r="K131" s="80"/>
      <c r="L131" s="116">
        <v>2012706</v>
      </c>
      <c r="M131" s="82">
        <v>10000</v>
      </c>
      <c r="N131" s="82"/>
      <c r="O131" s="82"/>
      <c r="P131" s="79"/>
      <c r="Q131" s="83"/>
      <c r="R131" s="84">
        <f t="shared" ref="R131:R132" si="28">W131+X131+Y131+Z131+AA131+AB131+AC131+AD131+AE131+AF131+AG131+AH131</f>
        <v>-24825.05</v>
      </c>
      <c r="S131" s="84">
        <v>100000</v>
      </c>
      <c r="T131" s="84">
        <v>1975000</v>
      </c>
      <c r="U131" s="84">
        <v>3524727.94</v>
      </c>
      <c r="V131" s="84">
        <v>0</v>
      </c>
      <c r="W131" s="84">
        <v>-24825.05</v>
      </c>
      <c r="X131" s="229"/>
      <c r="Y131" s="84"/>
      <c r="Z131" s="84"/>
      <c r="AA131" s="84"/>
      <c r="AB131" s="84"/>
      <c r="AC131" s="84"/>
      <c r="AD131" s="84"/>
      <c r="AE131" s="84"/>
      <c r="AF131" s="84"/>
      <c r="AG131" s="84"/>
      <c r="AH131" s="84"/>
      <c r="AI131" s="85"/>
      <c r="AJ131" s="85"/>
      <c r="AL131" s="217"/>
    </row>
    <row r="132" spans="1:38" s="71" customFormat="1" ht="15" customHeight="1" thickBot="1" x14ac:dyDescent="0.25">
      <c r="A132" s="56"/>
      <c r="B132" s="86"/>
      <c r="C132" s="145"/>
      <c r="D132" s="232" t="s">
        <v>81</v>
      </c>
      <c r="E132" s="75" t="s">
        <v>42</v>
      </c>
      <c r="F132" s="112">
        <v>456</v>
      </c>
      <c r="G132" s="113">
        <v>503</v>
      </c>
      <c r="H132" s="228" t="s">
        <v>74</v>
      </c>
      <c r="I132" s="79">
        <v>540</v>
      </c>
      <c r="J132" s="79">
        <v>251</v>
      </c>
      <c r="K132" s="80"/>
      <c r="L132" s="116">
        <v>3012707</v>
      </c>
      <c r="M132" s="82">
        <v>10000</v>
      </c>
      <c r="N132" s="82"/>
      <c r="O132" s="82"/>
      <c r="P132" s="79"/>
      <c r="Q132" s="83"/>
      <c r="R132" s="84">
        <f t="shared" si="28"/>
        <v>-46103.68</v>
      </c>
      <c r="S132" s="84">
        <v>100000</v>
      </c>
      <c r="T132" s="84">
        <v>1975000</v>
      </c>
      <c r="U132" s="84">
        <v>3524727.94</v>
      </c>
      <c r="V132" s="84">
        <v>0</v>
      </c>
      <c r="W132" s="84">
        <v>-46103.68</v>
      </c>
      <c r="X132" s="229"/>
      <c r="Y132" s="84"/>
      <c r="Z132" s="84"/>
      <c r="AA132" s="84"/>
      <c r="AB132" s="84"/>
      <c r="AC132" s="84"/>
      <c r="AD132" s="84"/>
      <c r="AE132" s="84"/>
      <c r="AF132" s="84"/>
      <c r="AG132" s="84"/>
      <c r="AH132" s="84"/>
      <c r="AI132" s="85"/>
      <c r="AJ132" s="85"/>
      <c r="AL132" s="217"/>
    </row>
    <row r="133" spans="1:38" s="71" customFormat="1" ht="15" hidden="1" customHeight="1" thickBot="1" x14ac:dyDescent="0.25">
      <c r="A133" s="56"/>
      <c r="B133" s="86"/>
      <c r="C133" s="87"/>
      <c r="D133" s="156">
        <v>441010070</v>
      </c>
      <c r="E133" s="157" t="s">
        <v>42</v>
      </c>
      <c r="F133" s="158">
        <v>441</v>
      </c>
      <c r="G133" s="124">
        <v>1006</v>
      </c>
      <c r="H133" s="125" t="s">
        <v>53</v>
      </c>
      <c r="I133" s="126">
        <v>244</v>
      </c>
      <c r="J133" s="126">
        <v>346</v>
      </c>
      <c r="K133" s="127"/>
      <c r="L133" s="128">
        <v>1019110</v>
      </c>
      <c r="M133" s="129">
        <v>10000</v>
      </c>
      <c r="N133" s="129"/>
      <c r="O133" s="129"/>
      <c r="P133" s="126"/>
      <c r="Q133" s="130"/>
      <c r="R133" s="131">
        <f t="shared" ref="R133:R140" si="29">W133+X133+Y133+Z133+AA133+AB133+AC133+AD133+AE133+AF133+AG133+AH133</f>
        <v>0</v>
      </c>
      <c r="S133" s="131">
        <v>28591</v>
      </c>
      <c r="T133" s="131">
        <v>311591</v>
      </c>
      <c r="U133" s="131">
        <v>4113.3</v>
      </c>
      <c r="V133" s="131">
        <v>0</v>
      </c>
      <c r="W133" s="131"/>
      <c r="X133" s="131"/>
      <c r="Y133" s="131"/>
      <c r="Z133" s="131"/>
      <c r="AA133" s="131"/>
      <c r="AB133" s="131"/>
      <c r="AC133" s="131"/>
      <c r="AD133" s="131"/>
      <c r="AE133" s="131"/>
      <c r="AF133" s="131"/>
      <c r="AG133" s="131"/>
      <c r="AH133" s="132"/>
      <c r="AI133" s="133"/>
      <c r="AJ133" s="133"/>
      <c r="AL133" s="218"/>
    </row>
    <row r="134" spans="1:38" s="190" customFormat="1" ht="15" hidden="1" customHeight="1" thickBot="1" x14ac:dyDescent="0.3">
      <c r="A134" s="236" t="s">
        <v>44</v>
      </c>
      <c r="B134" s="257"/>
      <c r="C134" s="257"/>
      <c r="D134" s="257"/>
      <c r="E134" s="257"/>
      <c r="F134" s="257"/>
      <c r="G134" s="257"/>
      <c r="H134" s="257"/>
      <c r="I134" s="257"/>
      <c r="J134" s="257"/>
      <c r="K134" s="257"/>
      <c r="L134" s="257"/>
      <c r="M134" s="258"/>
      <c r="N134" s="191"/>
      <c r="O134" s="191"/>
      <c r="P134" s="192"/>
      <c r="Q134" s="193"/>
      <c r="R134" s="194">
        <f>R112+R116+R133</f>
        <v>0</v>
      </c>
      <c r="S134" s="194"/>
      <c r="T134" s="194"/>
      <c r="U134" s="194"/>
      <c r="V134" s="194"/>
      <c r="W134" s="194"/>
      <c r="X134" s="194"/>
      <c r="Y134" s="194"/>
      <c r="Z134" s="194"/>
      <c r="AA134" s="194"/>
      <c r="AB134" s="194"/>
      <c r="AC134" s="194"/>
      <c r="AD134" s="194"/>
      <c r="AE134" s="194"/>
      <c r="AF134" s="194"/>
      <c r="AG134" s="194"/>
      <c r="AH134" s="194"/>
      <c r="AI134" s="194"/>
      <c r="AJ134" s="194"/>
      <c r="AL134" s="219"/>
    </row>
    <row r="135" spans="1:38" s="71" customFormat="1" ht="15" hidden="1" customHeight="1" thickBot="1" x14ac:dyDescent="0.25">
      <c r="A135" s="56"/>
      <c r="B135" s="86"/>
      <c r="C135" s="145"/>
      <c r="D135" s="88">
        <v>441010070</v>
      </c>
      <c r="E135" s="89" t="s">
        <v>42</v>
      </c>
      <c r="F135" s="90">
        <v>441</v>
      </c>
      <c r="G135" s="148">
        <v>1102</v>
      </c>
      <c r="H135" s="115" t="s">
        <v>52</v>
      </c>
      <c r="I135" s="64">
        <v>111</v>
      </c>
      <c r="J135" s="64">
        <v>211</v>
      </c>
      <c r="K135" s="65"/>
      <c r="L135" s="66">
        <v>1000000</v>
      </c>
      <c r="M135" s="67">
        <v>10000</v>
      </c>
      <c r="N135" s="67"/>
      <c r="O135" s="67"/>
      <c r="P135" s="64"/>
      <c r="Q135" s="68"/>
      <c r="R135" s="69">
        <f t="shared" si="29"/>
        <v>0</v>
      </c>
      <c r="S135" s="69">
        <v>28591</v>
      </c>
      <c r="T135" s="69">
        <v>311591</v>
      </c>
      <c r="U135" s="69">
        <v>4113.3</v>
      </c>
      <c r="V135" s="69">
        <v>0</v>
      </c>
      <c r="W135" s="98"/>
      <c r="X135" s="98"/>
      <c r="Y135" s="98"/>
      <c r="Z135" s="98"/>
      <c r="AA135" s="98"/>
      <c r="AB135" s="98"/>
      <c r="AC135" s="98"/>
      <c r="AD135" s="98"/>
      <c r="AE135" s="98"/>
      <c r="AF135" s="98"/>
      <c r="AG135" s="98"/>
      <c r="AH135" s="98"/>
      <c r="AI135" s="70"/>
      <c r="AJ135" s="70"/>
      <c r="AL135" s="218"/>
    </row>
    <row r="136" spans="1:38" s="71" customFormat="1" ht="15" hidden="1" customHeight="1" thickBot="1" x14ac:dyDescent="0.25">
      <c r="A136" s="56"/>
      <c r="B136" s="86"/>
      <c r="C136" s="145"/>
      <c r="D136" s="141">
        <v>441010070</v>
      </c>
      <c r="E136" s="75" t="s">
        <v>42</v>
      </c>
      <c r="F136" s="112">
        <v>441</v>
      </c>
      <c r="G136" s="113">
        <v>1102</v>
      </c>
      <c r="H136" s="115" t="s">
        <v>52</v>
      </c>
      <c r="I136" s="101">
        <v>119</v>
      </c>
      <c r="J136" s="79">
        <v>213</v>
      </c>
      <c r="K136" s="80"/>
      <c r="L136" s="81">
        <v>1000000</v>
      </c>
      <c r="M136" s="82">
        <v>10000</v>
      </c>
      <c r="N136" s="82"/>
      <c r="O136" s="82"/>
      <c r="P136" s="79"/>
      <c r="Q136" s="83"/>
      <c r="R136" s="69">
        <f t="shared" si="29"/>
        <v>0</v>
      </c>
      <c r="S136" s="84">
        <v>9674</v>
      </c>
      <c r="T136" s="84">
        <v>101660.44</v>
      </c>
      <c r="U136" s="84">
        <v>0</v>
      </c>
      <c r="V136" s="84">
        <v>0</v>
      </c>
      <c r="W136" s="106"/>
      <c r="X136" s="106"/>
      <c r="Y136" s="106"/>
      <c r="Z136" s="106"/>
      <c r="AA136" s="106"/>
      <c r="AB136" s="106"/>
      <c r="AC136" s="106"/>
      <c r="AD136" s="106"/>
      <c r="AE136" s="106"/>
      <c r="AF136" s="106"/>
      <c r="AG136" s="106"/>
      <c r="AH136" s="106"/>
      <c r="AI136" s="85"/>
      <c r="AJ136" s="85"/>
      <c r="AL136" s="218"/>
    </row>
    <row r="137" spans="1:38" ht="15.75" hidden="1" customHeight="1" thickBot="1" x14ac:dyDescent="0.25">
      <c r="A137" s="6"/>
      <c r="B137" s="8"/>
      <c r="C137" s="7"/>
      <c r="D137" s="51">
        <v>441010070</v>
      </c>
      <c r="E137" s="52" t="s">
        <v>42</v>
      </c>
      <c r="F137" s="53">
        <v>441</v>
      </c>
      <c r="G137" s="43">
        <v>801</v>
      </c>
      <c r="H137" s="108">
        <v>9900078210</v>
      </c>
      <c r="I137" s="44">
        <v>540</v>
      </c>
      <c r="J137" s="44">
        <v>251</v>
      </c>
      <c r="K137" s="45"/>
      <c r="L137" s="46">
        <v>1000000</v>
      </c>
      <c r="M137" s="47">
        <v>10000</v>
      </c>
      <c r="N137" s="47"/>
      <c r="O137" s="47"/>
      <c r="P137" s="44"/>
      <c r="Q137" s="48"/>
      <c r="R137" s="69">
        <f t="shared" si="29"/>
        <v>0</v>
      </c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208"/>
      <c r="AJ137" s="39"/>
      <c r="AL137" s="222"/>
    </row>
    <row r="138" spans="1:38" ht="15.75" hidden="1" customHeight="1" thickBot="1" x14ac:dyDescent="0.25">
      <c r="A138" s="6"/>
      <c r="B138" s="8"/>
      <c r="C138" s="7"/>
      <c r="D138" s="51">
        <v>441010070</v>
      </c>
      <c r="E138" s="52" t="s">
        <v>42</v>
      </c>
      <c r="F138" s="53">
        <v>441</v>
      </c>
      <c r="G138" s="43">
        <v>804</v>
      </c>
      <c r="H138" s="108">
        <v>9900078210</v>
      </c>
      <c r="I138" s="44">
        <v>540</v>
      </c>
      <c r="J138" s="44">
        <v>251</v>
      </c>
      <c r="K138" s="45"/>
      <c r="L138" s="46">
        <v>1000000</v>
      </c>
      <c r="M138" s="47">
        <v>10000</v>
      </c>
      <c r="N138" s="47"/>
      <c r="O138" s="47"/>
      <c r="P138" s="44"/>
      <c r="Q138" s="48"/>
      <c r="R138" s="69">
        <f t="shared" si="29"/>
        <v>0</v>
      </c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208"/>
      <c r="AJ138" s="39"/>
      <c r="AL138" s="222"/>
    </row>
    <row r="139" spans="1:38" s="190" customFormat="1" ht="15" hidden="1" customHeight="1" thickBot="1" x14ac:dyDescent="0.3">
      <c r="A139" s="236" t="s">
        <v>44</v>
      </c>
      <c r="B139" s="257"/>
      <c r="C139" s="257"/>
      <c r="D139" s="257"/>
      <c r="E139" s="257"/>
      <c r="F139" s="257"/>
      <c r="G139" s="257"/>
      <c r="H139" s="257"/>
      <c r="I139" s="257"/>
      <c r="J139" s="257"/>
      <c r="K139" s="257"/>
      <c r="L139" s="257"/>
      <c r="M139" s="258"/>
      <c r="N139" s="191"/>
      <c r="O139" s="191"/>
      <c r="P139" s="192"/>
      <c r="Q139" s="193"/>
      <c r="R139" s="27"/>
      <c r="S139" s="194"/>
      <c r="T139" s="194"/>
      <c r="U139" s="194"/>
      <c r="V139" s="194"/>
      <c r="W139" s="194"/>
      <c r="X139" s="194"/>
      <c r="Y139" s="194"/>
      <c r="Z139" s="194"/>
      <c r="AA139" s="194"/>
      <c r="AB139" s="194"/>
      <c r="AC139" s="194"/>
      <c r="AD139" s="194"/>
      <c r="AE139" s="194"/>
      <c r="AF139" s="194"/>
      <c r="AG139" s="194"/>
      <c r="AH139" s="194"/>
      <c r="AI139" s="27" t="e">
        <f>#REF!+AI38+AI45+AI46+#REF!+AI68+AI69+#REF!++AI78+AI79+AI85+#REF!+AI110+#REF!++#REF!+#REF!+AI134+#REF!+#REF!+AI138+#REF!</f>
        <v>#REF!</v>
      </c>
      <c r="AJ139" s="27" t="e">
        <f>#REF!+AJ38+AJ45+AJ46+#REF!+AJ68+AJ69+#REF!++AJ78+AJ79+AJ85+#REF!+AJ110+#REF!++#REF!+#REF!+AJ134+#REF!+#REF!+AJ138+#REF!</f>
        <v>#REF!</v>
      </c>
      <c r="AL139" s="219"/>
    </row>
    <row r="140" spans="1:38" ht="15.75" hidden="1" customHeight="1" thickBot="1" x14ac:dyDescent="0.25">
      <c r="A140" s="6"/>
      <c r="B140" s="37"/>
      <c r="C140" s="38"/>
      <c r="D140" s="41">
        <v>441010070</v>
      </c>
      <c r="E140" s="42" t="s">
        <v>42</v>
      </c>
      <c r="F140" s="54">
        <v>441</v>
      </c>
      <c r="G140" s="50">
        <v>0</v>
      </c>
      <c r="H140" s="20" t="s">
        <v>54</v>
      </c>
      <c r="I140" s="21">
        <v>0</v>
      </c>
      <c r="J140" s="21">
        <v>0</v>
      </c>
      <c r="K140" s="19"/>
      <c r="L140" s="22">
        <v>1000000</v>
      </c>
      <c r="M140" s="23">
        <v>10000</v>
      </c>
      <c r="N140" s="23"/>
      <c r="O140" s="23"/>
      <c r="P140" s="21"/>
      <c r="Q140" s="24"/>
      <c r="R140" s="25">
        <f t="shared" si="29"/>
        <v>0</v>
      </c>
      <c r="S140" s="25">
        <v>75000</v>
      </c>
      <c r="T140" s="25">
        <v>75000</v>
      </c>
      <c r="U140" s="25">
        <v>75000</v>
      </c>
      <c r="V140" s="25">
        <v>75000</v>
      </c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6"/>
      <c r="AI140" s="210">
        <v>375421</v>
      </c>
      <c r="AJ140" s="211">
        <v>767779</v>
      </c>
      <c r="AL140" s="222"/>
    </row>
    <row r="141" spans="1:38" ht="24.75" customHeight="1" thickBot="1" x14ac:dyDescent="0.25">
      <c r="A141" s="6"/>
      <c r="B141" s="260" t="s">
        <v>82</v>
      </c>
      <c r="C141" s="260"/>
      <c r="D141" s="261"/>
      <c r="E141" s="261"/>
      <c r="F141" s="261"/>
      <c r="G141" s="261"/>
      <c r="H141" s="261"/>
      <c r="I141" s="261"/>
      <c r="J141" s="261"/>
      <c r="K141" s="261"/>
      <c r="L141" s="261"/>
      <c r="M141" s="261"/>
      <c r="N141" s="261"/>
      <c r="O141" s="261"/>
      <c r="P141" s="261"/>
      <c r="Q141" s="262"/>
      <c r="R141" s="230">
        <f>R15+R44+R95+R92+R14+R94+R130+R43+R93+R131+R132</f>
        <v>593121.2699999999</v>
      </c>
      <c r="S141" s="27">
        <f>SUM(S12:S140)</f>
        <v>11775138.690000001</v>
      </c>
      <c r="T141" s="27">
        <f>SUM(T12:T140)</f>
        <v>47177921.879999995</v>
      </c>
      <c r="U141" s="27">
        <f>SUM(U12:U140)</f>
        <v>67036962.869999968</v>
      </c>
      <c r="V141" s="27">
        <f>SUM(V12:V140)</f>
        <v>27577881.500000004</v>
      </c>
      <c r="W141" s="230">
        <f>W131+W132</f>
        <v>-70928.73</v>
      </c>
      <c r="X141" s="230">
        <f>X130+X131+X132</f>
        <v>0</v>
      </c>
      <c r="Y141" s="230">
        <f t="shared" ref="Y141:AB141" si="30">Y20+Y29+Y30+Y48+Y70</f>
        <v>0</v>
      </c>
      <c r="Z141" s="230">
        <f t="shared" si="30"/>
        <v>0</v>
      </c>
      <c r="AA141" s="230">
        <f t="shared" si="30"/>
        <v>0</v>
      </c>
      <c r="AB141" s="230">
        <f t="shared" si="30"/>
        <v>0</v>
      </c>
      <c r="AC141" s="230">
        <f>AC44+AC95+AC130+AC131+AC132</f>
        <v>0</v>
      </c>
      <c r="AD141" s="230">
        <v>350000</v>
      </c>
      <c r="AE141" s="230">
        <f t="shared" ref="AE141:AH141" si="31">AE14+AE15</f>
        <v>0</v>
      </c>
      <c r="AF141" s="230">
        <f>AF14+AF15+AF92+AF94+AF95+AF130+AF43+AF44+AF93</f>
        <v>664050</v>
      </c>
      <c r="AG141" s="230">
        <f t="shared" si="31"/>
        <v>0</v>
      </c>
      <c r="AH141" s="230">
        <f t="shared" si="31"/>
        <v>0</v>
      </c>
      <c r="AI141" s="27">
        <f>AK141</f>
        <v>0</v>
      </c>
      <c r="AJ141" s="27">
        <v>0</v>
      </c>
      <c r="AL141" s="223"/>
    </row>
    <row r="142" spans="1:38" ht="1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8"/>
      <c r="Z142" s="28"/>
      <c r="AA142" s="28"/>
      <c r="AB142" s="28"/>
      <c r="AC142" s="2"/>
      <c r="AD142" s="2"/>
      <c r="AE142" s="2"/>
      <c r="AF142" s="2"/>
      <c r="AG142" s="2"/>
      <c r="AH142" s="2"/>
      <c r="AI142" s="2"/>
      <c r="AJ142" s="2"/>
    </row>
    <row r="143" spans="1:38" ht="15" customHeight="1" x14ac:dyDescent="0.2">
      <c r="A143" s="3" t="s">
        <v>2</v>
      </c>
      <c r="B143" s="3"/>
      <c r="C143" s="3"/>
      <c r="D143" s="3" t="s">
        <v>79</v>
      </c>
      <c r="E143" s="3"/>
      <c r="F143" s="3"/>
      <c r="G143" s="3"/>
      <c r="H143" s="3"/>
      <c r="I143" s="3"/>
      <c r="J143" s="3"/>
      <c r="K143" s="264"/>
      <c r="L143" s="264"/>
      <c r="M143" s="3" t="s">
        <v>80</v>
      </c>
      <c r="N143" s="3"/>
      <c r="O143" s="3"/>
      <c r="P143" s="2"/>
      <c r="Q143" s="2"/>
      <c r="R143" s="2"/>
      <c r="S143" s="2"/>
      <c r="T143" s="2"/>
      <c r="U143" s="2"/>
      <c r="V143" s="2"/>
      <c r="W143" s="2"/>
      <c r="X143" s="2"/>
      <c r="Y143" s="28"/>
      <c r="Z143" s="28"/>
      <c r="AA143" s="28"/>
      <c r="AB143" s="28"/>
      <c r="AC143" s="2"/>
      <c r="AD143" s="2"/>
      <c r="AE143" s="2"/>
      <c r="AF143" s="2"/>
      <c r="AG143" s="2"/>
      <c r="AH143" s="2"/>
      <c r="AI143" s="55"/>
      <c r="AJ143" s="2"/>
    </row>
    <row r="144" spans="1:38" ht="15" customHeight="1" x14ac:dyDescent="0.2">
      <c r="A144" s="3"/>
      <c r="B144" s="3"/>
      <c r="C144" s="3"/>
      <c r="D144" s="3"/>
      <c r="E144" s="4" t="s">
        <v>1</v>
      </c>
      <c r="F144" s="5"/>
      <c r="G144" s="5"/>
      <c r="H144" s="5"/>
      <c r="I144" s="5"/>
      <c r="J144" s="5"/>
      <c r="K144" s="263"/>
      <c r="L144" s="263"/>
      <c r="M144" s="3"/>
      <c r="N144" s="3"/>
      <c r="O144" s="3"/>
      <c r="P144" s="2"/>
      <c r="Q144" s="2"/>
      <c r="R144" s="2"/>
      <c r="S144" s="2"/>
      <c r="T144" s="2"/>
      <c r="U144" s="2"/>
      <c r="V144" s="2"/>
      <c r="W144" s="2"/>
      <c r="X144" s="2"/>
      <c r="Y144" s="28"/>
      <c r="Z144" s="28"/>
      <c r="AA144" s="28"/>
      <c r="AB144" s="28"/>
      <c r="AC144" s="2"/>
      <c r="AD144" s="2"/>
      <c r="AE144" s="2"/>
      <c r="AF144" s="2"/>
      <c r="AG144" s="2"/>
      <c r="AH144" s="2"/>
      <c r="AI144" s="2"/>
      <c r="AJ144" s="2"/>
    </row>
    <row r="145" spans="1:36" ht="15" customHeight="1" x14ac:dyDescent="0.2">
      <c r="A145" s="3"/>
      <c r="B145" s="3"/>
      <c r="C145" s="3"/>
      <c r="D145" s="3"/>
      <c r="E145" s="40"/>
      <c r="F145" s="5"/>
      <c r="G145" s="5"/>
      <c r="H145" s="5"/>
      <c r="I145" s="5"/>
      <c r="J145" s="5"/>
      <c r="K145" s="40"/>
      <c r="L145" s="40"/>
      <c r="M145" s="3"/>
      <c r="N145" s="3"/>
      <c r="O145" s="3"/>
      <c r="P145" s="2"/>
      <c r="Q145" s="2"/>
      <c r="R145" s="2"/>
      <c r="S145" s="2"/>
      <c r="T145" s="2"/>
      <c r="U145" s="2"/>
      <c r="V145" s="2"/>
      <c r="W145" s="2"/>
      <c r="X145" s="2"/>
      <c r="Y145" s="28"/>
      <c r="Z145" s="28"/>
      <c r="AA145" s="28"/>
      <c r="AB145" s="28"/>
      <c r="AC145" s="2"/>
      <c r="AD145" s="2"/>
      <c r="AE145" s="2"/>
      <c r="AF145" s="2"/>
      <c r="AG145" s="2"/>
      <c r="AH145" s="2"/>
      <c r="AI145" s="2"/>
      <c r="AJ145" s="2"/>
    </row>
    <row r="146" spans="1:36" ht="12.75" customHeight="1" x14ac:dyDescent="0.2">
      <c r="A146" s="3"/>
      <c r="B146" s="3"/>
      <c r="C146" s="3"/>
      <c r="D146" s="3" t="s">
        <v>77</v>
      </c>
      <c r="E146" s="3"/>
      <c r="F146" s="3"/>
      <c r="G146" s="3"/>
      <c r="H146" s="3"/>
      <c r="I146" s="3"/>
      <c r="J146" s="3"/>
      <c r="K146" s="259"/>
      <c r="L146" s="259"/>
      <c r="M146" s="3"/>
      <c r="N146" s="3"/>
      <c r="O146" s="3"/>
      <c r="P146" s="2"/>
      <c r="Q146" s="2"/>
      <c r="R146" s="2"/>
      <c r="S146" s="2"/>
      <c r="T146" s="2"/>
      <c r="U146" s="2"/>
      <c r="V146" s="2"/>
      <c r="W146" s="2"/>
      <c r="X146" s="2"/>
      <c r="Y146" s="28"/>
      <c r="Z146" s="28"/>
      <c r="AA146" s="28"/>
      <c r="AB146" s="28"/>
      <c r="AC146" s="2"/>
      <c r="AD146" s="2"/>
      <c r="AE146" s="2"/>
      <c r="AF146" s="2"/>
      <c r="AG146" s="2"/>
      <c r="AH146" s="2"/>
      <c r="AI146" s="2"/>
      <c r="AJ146" s="2"/>
    </row>
    <row r="147" spans="1:36" x14ac:dyDescent="0.2">
      <c r="A147" s="3"/>
      <c r="B147" s="3"/>
      <c r="C147" s="3"/>
      <c r="D147" s="3"/>
      <c r="E147" s="4" t="s">
        <v>1</v>
      </c>
      <c r="F147" s="5"/>
      <c r="G147" s="5"/>
      <c r="H147" s="5"/>
      <c r="I147" s="5"/>
      <c r="J147" s="5"/>
      <c r="K147" s="259"/>
      <c r="L147" s="259"/>
      <c r="M147" s="3"/>
      <c r="N147" s="3"/>
      <c r="O147" s="3"/>
      <c r="P147" s="2"/>
      <c r="Q147" s="2"/>
      <c r="R147" s="2"/>
      <c r="S147" s="2"/>
      <c r="T147" s="2"/>
      <c r="U147" s="2"/>
      <c r="V147" s="2"/>
      <c r="W147" s="2"/>
      <c r="X147" s="2"/>
      <c r="Y147" s="28"/>
      <c r="Z147" s="28"/>
      <c r="AA147" s="28"/>
      <c r="AB147" s="28"/>
      <c r="AC147" s="2"/>
      <c r="AD147" s="2"/>
      <c r="AE147" s="2"/>
      <c r="AF147" s="2"/>
      <c r="AG147" s="2"/>
    </row>
    <row r="148" spans="1:36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2"/>
      <c r="L148" s="2"/>
      <c r="M148" s="3"/>
      <c r="N148" s="3"/>
      <c r="O148" s="3"/>
      <c r="P148" s="2"/>
      <c r="Q148" s="2"/>
      <c r="R148" s="2"/>
      <c r="S148" s="2"/>
      <c r="T148" s="2"/>
      <c r="U148" s="2"/>
      <c r="V148" s="2"/>
      <c r="W148" s="2"/>
      <c r="X148" s="2"/>
      <c r="Y148" s="28"/>
      <c r="Z148" s="28"/>
      <c r="AA148" s="28"/>
      <c r="AB148" s="28"/>
      <c r="AC148" s="2"/>
      <c r="AD148" s="2"/>
      <c r="AE148" s="2"/>
      <c r="AF148" s="2"/>
      <c r="AG148" s="2"/>
    </row>
    <row r="149" spans="1:36" x14ac:dyDescent="0.2">
      <c r="A149" s="2" t="s">
        <v>0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8"/>
      <c r="Z149" s="28"/>
      <c r="AA149" s="28"/>
      <c r="AB149" s="28"/>
      <c r="AC149" s="2"/>
      <c r="AD149" s="2"/>
      <c r="AE149" s="2"/>
      <c r="AF149" s="2"/>
      <c r="AG149" s="2"/>
    </row>
  </sheetData>
  <mergeCells count="37">
    <mergeCell ref="A134:M134"/>
    <mergeCell ref="A139:M139"/>
    <mergeCell ref="K147:L147"/>
    <mergeCell ref="B141:Q141"/>
    <mergeCell ref="K144:L144"/>
    <mergeCell ref="K146:L146"/>
    <mergeCell ref="K143:L143"/>
    <mergeCell ref="A4:D4"/>
    <mergeCell ref="E4:O4"/>
    <mergeCell ref="A8:I8"/>
    <mergeCell ref="J8:AE8"/>
    <mergeCell ref="M10:M11"/>
    <mergeCell ref="B10:B11"/>
    <mergeCell ref="D10:D11"/>
    <mergeCell ref="F10:F11"/>
    <mergeCell ref="G10:G11"/>
    <mergeCell ref="I10:I11"/>
    <mergeCell ref="J10:J11"/>
    <mergeCell ref="A6:AG7"/>
    <mergeCell ref="N10:N11"/>
    <mergeCell ref="O10:O11"/>
    <mergeCell ref="P10:P11"/>
    <mergeCell ref="Q10:Q11"/>
    <mergeCell ref="H10:H11"/>
    <mergeCell ref="AI10:AI11"/>
    <mergeCell ref="AJ10:AJ11"/>
    <mergeCell ref="W10:AH10"/>
    <mergeCell ref="C10:C11"/>
    <mergeCell ref="E10:E11"/>
    <mergeCell ref="L10:L11"/>
    <mergeCell ref="K10:K11"/>
    <mergeCell ref="R10:R11"/>
    <mergeCell ref="A85:M85"/>
    <mergeCell ref="A78:M78"/>
    <mergeCell ref="A38:M38"/>
    <mergeCell ref="A45:M45"/>
    <mergeCell ref="A68:M68"/>
  </mergeCells>
  <phoneticPr fontId="0" type="noConversion"/>
  <pageMargins left="0.74803149606299213" right="0.74803149606299213" top="0.19685039370078741" bottom="0.98425196850393704" header="0.51181102362204722" footer="0.51181102362204722"/>
  <pageSetup paperSize="9" scale="61" orientation="landscape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 исполнения_2</vt:lpstr>
      <vt:lpstr>'КП исполнения_2'!Область_печати</vt:lpstr>
    </vt:vector>
  </TitlesOfParts>
  <Company>МУ ФИНУ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2020-10-21T07:51:36Z</cp:lastPrinted>
  <dcterms:created xsi:type="dcterms:W3CDTF">2012-01-13T12:38:34Z</dcterms:created>
  <dcterms:modified xsi:type="dcterms:W3CDTF">2020-10-30T05:50:31Z</dcterms:modified>
</cp:coreProperties>
</file>